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LENOVO\Downloads\"/>
    </mc:Choice>
  </mc:AlternateContent>
  <xr:revisionPtr revIDLastSave="0" documentId="8_{A28DE41A-2DDE-40A4-BCAE-A644FAD23ECA}" xr6:coauthVersionLast="47" xr6:coauthVersionMax="47" xr10:uidLastSave="{00000000-0000-0000-0000-000000000000}"/>
  <bookViews>
    <workbookView xWindow="20370" yWindow="-120" windowWidth="20730" windowHeight="11160" firstSheet="2" activeTab="6" xr2:uid="{00000000-000D-0000-FFFF-FFFF00000000}"/>
  </bookViews>
  <sheets>
    <sheet name="INVERSIONES " sheetId="1" r:id="rId1"/>
    <sheet name="COSTOS Y GASTOS" sheetId="2" r:id="rId2"/>
    <sheet name="CRÉDITO" sheetId="3" r:id="rId3"/>
    <sheet name="COSTOS RESUMEN" sheetId="4" r:id="rId4"/>
    <sheet name="PROYECCIONES" sheetId="5" r:id="rId5"/>
    <sheet name="EVALUACIÓN" sheetId="6" r:id="rId6"/>
    <sheet name="COSTOS PROMEDIOS MP" sheetId="7" r:id="rId7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2">
      <go:sheetsCustomData xmlns:go="http://customooxmlschemas.google.com/" r:id="rId11" roundtripDataChecksum="S67OhKRM2wbhUxIbrlCsng4CA+7DFH9LpMsGbr7dscw="/>
    </ext>
  </extLst>
</workbook>
</file>

<file path=xl/calcChain.xml><?xml version="1.0" encoding="utf-8"?>
<calcChain xmlns="http://schemas.openxmlformats.org/spreadsheetml/2006/main">
  <c r="C55" i="7" l="1"/>
  <c r="C53" i="7"/>
  <c r="F44" i="7"/>
  <c r="C44" i="7"/>
  <c r="C34" i="7"/>
  <c r="C52" i="7" s="1"/>
  <c r="F32" i="7"/>
  <c r="C54" i="7" s="1"/>
  <c r="F23" i="7"/>
  <c r="F22" i="7"/>
  <c r="F21" i="7"/>
  <c r="F20" i="7"/>
  <c r="F19" i="7"/>
  <c r="F18" i="7"/>
  <c r="F24" i="7" s="1"/>
  <c r="C51" i="7" s="1"/>
  <c r="F10" i="7"/>
  <c r="F9" i="7"/>
  <c r="F8" i="7"/>
  <c r="F7" i="7"/>
  <c r="F11" i="7" s="1"/>
  <c r="C50" i="7" s="1"/>
  <c r="F6" i="7"/>
  <c r="F5" i="7"/>
  <c r="H116" i="6"/>
  <c r="G116" i="6"/>
  <c r="F116" i="6"/>
  <c r="E116" i="6"/>
  <c r="D116" i="6"/>
  <c r="G107" i="6"/>
  <c r="G100" i="6"/>
  <c r="G56" i="6"/>
  <c r="H56" i="6" s="1"/>
  <c r="E48" i="6"/>
  <c r="F73" i="6" s="1"/>
  <c r="D46" i="6"/>
  <c r="K35" i="6"/>
  <c r="J35" i="6"/>
  <c r="I35" i="6"/>
  <c r="H35" i="6"/>
  <c r="G35" i="6"/>
  <c r="G26" i="6"/>
  <c r="J188" i="5"/>
  <c r="J194" i="5" s="1"/>
  <c r="J200" i="5" s="1"/>
  <c r="H183" i="5"/>
  <c r="H189" i="5" s="1"/>
  <c r="H195" i="5" s="1"/>
  <c r="H201" i="5" s="1"/>
  <c r="I182" i="5"/>
  <c r="I188" i="5" s="1"/>
  <c r="I194" i="5" s="1"/>
  <c r="I200" i="5" s="1"/>
  <c r="G177" i="5"/>
  <c r="J176" i="5"/>
  <c r="J182" i="5" s="1"/>
  <c r="I176" i="5"/>
  <c r="H176" i="5"/>
  <c r="H182" i="5" s="1"/>
  <c r="H188" i="5" s="1"/>
  <c r="H194" i="5" s="1"/>
  <c r="H200" i="5" s="1"/>
  <c r="G176" i="5"/>
  <c r="G182" i="5" s="1"/>
  <c r="G188" i="5" s="1"/>
  <c r="G194" i="5" s="1"/>
  <c r="G200" i="5" s="1"/>
  <c r="F176" i="5"/>
  <c r="F182" i="5" s="1"/>
  <c r="F188" i="5" s="1"/>
  <c r="F194" i="5" s="1"/>
  <c r="F200" i="5" s="1"/>
  <c r="J171" i="5"/>
  <c r="I171" i="5"/>
  <c r="H171" i="5"/>
  <c r="H177" i="5" s="1"/>
  <c r="G171" i="5"/>
  <c r="G183" i="5" s="1"/>
  <c r="G189" i="5" s="1"/>
  <c r="G195" i="5" s="1"/>
  <c r="G201" i="5" s="1"/>
  <c r="F171" i="5"/>
  <c r="F177" i="5" s="1"/>
  <c r="F142" i="5"/>
  <c r="F114" i="5"/>
  <c r="K106" i="5"/>
  <c r="J106" i="5"/>
  <c r="I106" i="5"/>
  <c r="H106" i="5"/>
  <c r="G106" i="5"/>
  <c r="F104" i="5"/>
  <c r="K98" i="5"/>
  <c r="J98" i="5"/>
  <c r="I98" i="5"/>
  <c r="H98" i="5"/>
  <c r="G98" i="5"/>
  <c r="F69" i="5"/>
  <c r="H31" i="5"/>
  <c r="H30" i="5"/>
  <c r="I70" i="5" s="1"/>
  <c r="F30" i="5"/>
  <c r="F29" i="5"/>
  <c r="G6" i="6" s="1"/>
  <c r="H10" i="5"/>
  <c r="I10" i="5" s="1"/>
  <c r="F10" i="5"/>
  <c r="G10" i="5" s="1"/>
  <c r="G30" i="5" s="1"/>
  <c r="F9" i="5"/>
  <c r="G9" i="5" s="1"/>
  <c r="G29" i="5" s="1"/>
  <c r="G39" i="4"/>
  <c r="D17" i="4"/>
  <c r="F4" i="4"/>
  <c r="D54" i="3"/>
  <c r="D55" i="3" s="1"/>
  <c r="D52" i="3"/>
  <c r="D53" i="3" s="1"/>
  <c r="D51" i="3"/>
  <c r="M18" i="3"/>
  <c r="L15" i="3"/>
  <c r="L16" i="3" s="1"/>
  <c r="L17" i="3" s="1"/>
  <c r="L18" i="3" s="1"/>
  <c r="C15" i="3"/>
  <c r="C16" i="3" s="1"/>
  <c r="C17" i="3" s="1"/>
  <c r="C18" i="3" s="1"/>
  <c r="C19" i="3" s="1"/>
  <c r="C20" i="3" s="1"/>
  <c r="C21" i="3" s="1"/>
  <c r="C22" i="3" s="1"/>
  <c r="C23" i="3" s="1"/>
  <c r="C24" i="3" s="1"/>
  <c r="C25" i="3" s="1"/>
  <c r="C26" i="3" s="1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41" i="3" s="1"/>
  <c r="C42" i="3" s="1"/>
  <c r="C43" i="3" s="1"/>
  <c r="C44" i="3" s="1"/>
  <c r="C45" i="3" s="1"/>
  <c r="C46" i="3" s="1"/>
  <c r="C47" i="3" s="1"/>
  <c r="C48" i="3" s="1"/>
  <c r="C49" i="3" s="1"/>
  <c r="C50" i="3" s="1"/>
  <c r="C51" i="3" s="1"/>
  <c r="C52" i="3" s="1"/>
  <c r="C53" i="3" s="1"/>
  <c r="C54" i="3" s="1"/>
  <c r="C55" i="3" s="1"/>
  <c r="C56" i="3" s="1"/>
  <c r="C57" i="3" s="1"/>
  <c r="C58" i="3" s="1"/>
  <c r="C59" i="3" s="1"/>
  <c r="C60" i="3" s="1"/>
  <c r="C61" i="3" s="1"/>
  <c r="C62" i="3" s="1"/>
  <c r="C63" i="3" s="1"/>
  <c r="C64" i="3" s="1"/>
  <c r="C65" i="3" s="1"/>
  <c r="C66" i="3" s="1"/>
  <c r="C67" i="3" s="1"/>
  <c r="C68" i="3" s="1"/>
  <c r="C69" i="3" s="1"/>
  <c r="C70" i="3" s="1"/>
  <c r="C71" i="3" s="1"/>
  <c r="C72" i="3" s="1"/>
  <c r="C73" i="3" s="1"/>
  <c r="E14" i="3"/>
  <c r="D14" i="3"/>
  <c r="C14" i="3"/>
  <c r="G13" i="3"/>
  <c r="K12" i="3"/>
  <c r="F8" i="3"/>
  <c r="H7" i="3"/>
  <c r="D201" i="2"/>
  <c r="F155" i="5" s="1"/>
  <c r="H196" i="2"/>
  <c r="E183" i="2"/>
  <c r="F183" i="2" s="1"/>
  <c r="F182" i="2"/>
  <c r="E182" i="2"/>
  <c r="F152" i="2"/>
  <c r="D152" i="2"/>
  <c r="F149" i="2"/>
  <c r="E149" i="2"/>
  <c r="F148" i="2"/>
  <c r="G148" i="2" s="1"/>
  <c r="E148" i="2"/>
  <c r="E152" i="2" s="1"/>
  <c r="F140" i="2"/>
  <c r="F138" i="2"/>
  <c r="F137" i="2"/>
  <c r="F136" i="2"/>
  <c r="F135" i="2"/>
  <c r="F118" i="2"/>
  <c r="D118" i="2"/>
  <c r="H117" i="2"/>
  <c r="I117" i="2" s="1"/>
  <c r="J117" i="2" s="1"/>
  <c r="G117" i="2"/>
  <c r="H115" i="2"/>
  <c r="I115" i="2" s="1"/>
  <c r="J115" i="2" s="1"/>
  <c r="G115" i="2"/>
  <c r="G114" i="2"/>
  <c r="H114" i="2" s="1"/>
  <c r="I114" i="2" s="1"/>
  <c r="J114" i="2" s="1"/>
  <c r="H113" i="2"/>
  <c r="I113" i="2" s="1"/>
  <c r="J113" i="2" s="1"/>
  <c r="G113" i="2"/>
  <c r="F112" i="2"/>
  <c r="E112" i="2"/>
  <c r="E118" i="2" s="1"/>
  <c r="F94" i="2"/>
  <c r="D78" i="2"/>
  <c r="F73" i="2" s="1"/>
  <c r="H73" i="2" s="1"/>
  <c r="I73" i="2" s="1"/>
  <c r="J73" i="2" s="1"/>
  <c r="F72" i="2"/>
  <c r="H72" i="2" s="1"/>
  <c r="I72" i="2" s="1"/>
  <c r="J72" i="2" s="1"/>
  <c r="F70" i="2"/>
  <c r="H70" i="2" s="1"/>
  <c r="I70" i="2" s="1"/>
  <c r="J70" i="2" s="1"/>
  <c r="F68" i="2"/>
  <c r="H68" i="2" s="1"/>
  <c r="I68" i="2" s="1"/>
  <c r="J68" i="2" s="1"/>
  <c r="F66" i="2"/>
  <c r="H66" i="2" s="1"/>
  <c r="I66" i="2" s="1"/>
  <c r="J66" i="2" s="1"/>
  <c r="F64" i="2"/>
  <c r="H64" i="2" s="1"/>
  <c r="I64" i="2" s="1"/>
  <c r="J64" i="2" s="1"/>
  <c r="F62" i="2"/>
  <c r="H62" i="2" s="1"/>
  <c r="I62" i="2" s="1"/>
  <c r="J62" i="2" s="1"/>
  <c r="H56" i="2"/>
  <c r="I56" i="2" s="1"/>
  <c r="E46" i="2"/>
  <c r="E45" i="2"/>
  <c r="C45" i="2"/>
  <c r="E44" i="2"/>
  <c r="C44" i="2"/>
  <c r="E43" i="2"/>
  <c r="E42" i="2"/>
  <c r="C35" i="2"/>
  <c r="C46" i="2" s="1"/>
  <c r="C34" i="2"/>
  <c r="C33" i="2"/>
  <c r="C31" i="2"/>
  <c r="C42" i="2" s="1"/>
  <c r="D25" i="2"/>
  <c r="F24" i="2"/>
  <c r="E24" i="2"/>
  <c r="F23" i="2"/>
  <c r="G23" i="2" s="1"/>
  <c r="E23" i="2"/>
  <c r="G22" i="2"/>
  <c r="E22" i="2"/>
  <c r="H22" i="2" s="1"/>
  <c r="I22" i="2" s="1"/>
  <c r="J22" i="2" s="1"/>
  <c r="E21" i="2"/>
  <c r="G21" i="2" s="1"/>
  <c r="E15" i="2"/>
  <c r="G150" i="2" s="1"/>
  <c r="H150" i="2" s="1"/>
  <c r="I150" i="2" s="1"/>
  <c r="J150" i="2" s="1"/>
  <c r="H8" i="2"/>
  <c r="D135" i="1"/>
  <c r="E134" i="1"/>
  <c r="D134" i="1"/>
  <c r="D133" i="1"/>
  <c r="D132" i="1"/>
  <c r="E93" i="2" s="1"/>
  <c r="F93" i="2" s="1"/>
  <c r="D12" i="4" s="1"/>
  <c r="D131" i="1"/>
  <c r="E92" i="2" s="1"/>
  <c r="F92" i="2" s="1"/>
  <c r="D124" i="1"/>
  <c r="E135" i="1" s="1"/>
  <c r="D122" i="1"/>
  <c r="D121" i="1"/>
  <c r="E133" i="1" s="1"/>
  <c r="D120" i="1"/>
  <c r="E132" i="1" s="1"/>
  <c r="D119" i="1"/>
  <c r="E131" i="1" s="1"/>
  <c r="D112" i="1"/>
  <c r="F139" i="2" s="1"/>
  <c r="D110" i="1"/>
  <c r="E193" i="2" s="1"/>
  <c r="F96" i="5" s="1"/>
  <c r="F33" i="6" s="1"/>
  <c r="B92" i="1"/>
  <c r="C32" i="2" s="1"/>
  <c r="C43" i="2" s="1"/>
  <c r="B91" i="1"/>
  <c r="D90" i="1"/>
  <c r="F136" i="5" s="1"/>
  <c r="E84" i="1"/>
  <c r="E83" i="1"/>
  <c r="E82" i="1"/>
  <c r="E81" i="1"/>
  <c r="E80" i="1"/>
  <c r="E79" i="1"/>
  <c r="E78" i="1"/>
  <c r="E77" i="1"/>
  <c r="E76" i="1"/>
  <c r="E75" i="1"/>
  <c r="E74" i="1"/>
  <c r="E73" i="1"/>
  <c r="E72" i="1"/>
  <c r="E71" i="1"/>
  <c r="E70" i="1"/>
  <c r="E69" i="1"/>
  <c r="E68" i="1"/>
  <c r="E67" i="1"/>
  <c r="E66" i="1"/>
  <c r="E85" i="1" s="1"/>
  <c r="D95" i="1" s="1"/>
  <c r="E60" i="1"/>
  <c r="E59" i="1"/>
  <c r="E58" i="1"/>
  <c r="E57" i="1"/>
  <c r="E56" i="1"/>
  <c r="E55" i="1"/>
  <c r="E54" i="1"/>
  <c r="E53" i="1"/>
  <c r="E52" i="1"/>
  <c r="E61" i="1" s="1"/>
  <c r="D94" i="1" s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47" i="1" s="1"/>
  <c r="D93" i="1" s="1"/>
  <c r="E28" i="1"/>
  <c r="E27" i="1"/>
  <c r="E26" i="1"/>
  <c r="E25" i="1"/>
  <c r="E24" i="1"/>
  <c r="E23" i="1"/>
  <c r="E22" i="1"/>
  <c r="E21" i="1"/>
  <c r="E20" i="1"/>
  <c r="E19" i="1"/>
  <c r="E18" i="1"/>
  <c r="E17" i="1"/>
  <c r="E29" i="1" s="1"/>
  <c r="D92" i="1" s="1"/>
  <c r="E12" i="1"/>
  <c r="G137" i="5" s="1"/>
  <c r="H137" i="5" s="1"/>
  <c r="I137" i="5" s="1"/>
  <c r="J137" i="5" s="1"/>
  <c r="K137" i="5" s="1"/>
  <c r="E6" i="1"/>
  <c r="G136" i="5" s="1"/>
  <c r="H139" i="5" l="1"/>
  <c r="G139" i="5"/>
  <c r="K139" i="5"/>
  <c r="F139" i="5"/>
  <c r="J139" i="5"/>
  <c r="E33" i="2"/>
  <c r="I139" i="5"/>
  <c r="F138" i="5"/>
  <c r="K138" i="5"/>
  <c r="I138" i="5"/>
  <c r="J138" i="5"/>
  <c r="H138" i="5"/>
  <c r="G138" i="5"/>
  <c r="E32" i="2"/>
  <c r="E134" i="2"/>
  <c r="F134" i="2" s="1"/>
  <c r="E132" i="2"/>
  <c r="F132" i="2" s="1"/>
  <c r="D13" i="4"/>
  <c r="D29" i="4"/>
  <c r="F28" i="4" s="1"/>
  <c r="F37" i="5" s="1"/>
  <c r="J140" i="5"/>
  <c r="I140" i="5"/>
  <c r="G140" i="5"/>
  <c r="K140" i="5"/>
  <c r="H140" i="5"/>
  <c r="F140" i="5"/>
  <c r="E34" i="2"/>
  <c r="E139" i="2"/>
  <c r="G86" i="5"/>
  <c r="K141" i="5"/>
  <c r="I141" i="5"/>
  <c r="G141" i="5"/>
  <c r="J141" i="5"/>
  <c r="H141" i="5"/>
  <c r="F141" i="5"/>
  <c r="E35" i="2"/>
  <c r="E133" i="2"/>
  <c r="F133" i="2" s="1"/>
  <c r="H23" i="2"/>
  <c r="I23" i="2" s="1"/>
  <c r="J23" i="2" s="1"/>
  <c r="I30" i="5"/>
  <c r="J10" i="5"/>
  <c r="C58" i="7"/>
  <c r="C57" i="7"/>
  <c r="D15" i="3"/>
  <c r="H21" i="2"/>
  <c r="I21" i="2" s="1"/>
  <c r="G24" i="2"/>
  <c r="H24" i="2" s="1"/>
  <c r="I24" i="2" s="1"/>
  <c r="J24" i="2" s="1"/>
  <c r="G149" i="2"/>
  <c r="G152" i="2" s="1"/>
  <c r="G151" i="2"/>
  <c r="H151" i="2" s="1"/>
  <c r="I151" i="2" s="1"/>
  <c r="J151" i="2" s="1"/>
  <c r="F14" i="3"/>
  <c r="G69" i="5"/>
  <c r="H6" i="6"/>
  <c r="H69" i="5"/>
  <c r="G144" i="5"/>
  <c r="F144" i="5"/>
  <c r="F146" i="5" s="1"/>
  <c r="E61" i="2"/>
  <c r="F61" i="2" s="1"/>
  <c r="H148" i="2"/>
  <c r="H9" i="5"/>
  <c r="F103" i="5"/>
  <c r="F106" i="5" s="1"/>
  <c r="F116" i="5" s="1"/>
  <c r="J183" i="5"/>
  <c r="J189" i="5" s="1"/>
  <c r="J195" i="5" s="1"/>
  <c r="J201" i="5" s="1"/>
  <c r="J177" i="5"/>
  <c r="G112" i="2"/>
  <c r="G116" i="2"/>
  <c r="H116" i="2" s="1"/>
  <c r="I116" i="2" s="1"/>
  <c r="J116" i="2" s="1"/>
  <c r="I72" i="5"/>
  <c r="I7" i="6"/>
  <c r="I9" i="6" s="1"/>
  <c r="H50" i="5"/>
  <c r="I112" i="5" s="1"/>
  <c r="H136" i="5"/>
  <c r="D91" i="1"/>
  <c r="F63" i="2"/>
  <c r="H63" i="2" s="1"/>
  <c r="I63" i="2" s="1"/>
  <c r="J63" i="2" s="1"/>
  <c r="F65" i="2"/>
  <c r="H65" i="2" s="1"/>
  <c r="I65" i="2" s="1"/>
  <c r="J65" i="2" s="1"/>
  <c r="F67" i="2"/>
  <c r="H67" i="2" s="1"/>
  <c r="I67" i="2" s="1"/>
  <c r="J67" i="2" s="1"/>
  <c r="F69" i="2"/>
  <c r="H69" i="2" s="1"/>
  <c r="I69" i="2" s="1"/>
  <c r="J69" i="2" s="1"/>
  <c r="F71" i="2"/>
  <c r="H71" i="2" s="1"/>
  <c r="I71" i="2" s="1"/>
  <c r="J71" i="2" s="1"/>
  <c r="H112" i="2"/>
  <c r="F159" i="5"/>
  <c r="G155" i="5"/>
  <c r="D56" i="3"/>
  <c r="H70" i="5"/>
  <c r="G31" i="5"/>
  <c r="G57" i="6"/>
  <c r="G70" i="5"/>
  <c r="F31" i="5"/>
  <c r="I177" i="5"/>
  <c r="I183" i="5"/>
  <c r="I189" i="5" s="1"/>
  <c r="I195" i="5" s="1"/>
  <c r="I201" i="5" s="1"/>
  <c r="F183" i="5"/>
  <c r="F189" i="5" s="1"/>
  <c r="F195" i="5" s="1"/>
  <c r="F201" i="5" s="1"/>
  <c r="I112" i="2" l="1"/>
  <c r="H118" i="2"/>
  <c r="I136" i="5"/>
  <c r="G118" i="2"/>
  <c r="G14" i="3"/>
  <c r="C59" i="7"/>
  <c r="G61" i="2" s="1"/>
  <c r="H61" i="2" s="1"/>
  <c r="H149" i="2"/>
  <c r="I149" i="2" s="1"/>
  <c r="J149" i="2" s="1"/>
  <c r="G33" i="2"/>
  <c r="H33" i="2" s="1"/>
  <c r="J33" i="2" s="1"/>
  <c r="H144" i="5"/>
  <c r="J30" i="5"/>
  <c r="J70" i="5"/>
  <c r="I31" i="5"/>
  <c r="F50" i="5"/>
  <c r="G112" i="5" s="1"/>
  <c r="G7" i="6"/>
  <c r="G9" i="6" s="1"/>
  <c r="G72" i="5"/>
  <c r="D57" i="3"/>
  <c r="H29" i="5"/>
  <c r="I9" i="5"/>
  <c r="I25" i="2"/>
  <c r="E102" i="2" s="1"/>
  <c r="J21" i="2"/>
  <c r="J25" i="2" s="1"/>
  <c r="F34" i="5" s="1"/>
  <c r="G32" i="2"/>
  <c r="F85" i="2"/>
  <c r="H32" i="2"/>
  <c r="J32" i="2" s="1"/>
  <c r="H57" i="6"/>
  <c r="G58" i="6"/>
  <c r="G23" i="6"/>
  <c r="H86" i="5"/>
  <c r="G145" i="5"/>
  <c r="H145" i="5" s="1"/>
  <c r="I145" i="5" s="1"/>
  <c r="F125" i="2"/>
  <c r="H34" i="2"/>
  <c r="J34" i="2" s="1"/>
  <c r="G34" i="2"/>
  <c r="G50" i="5"/>
  <c r="H112" i="5" s="1"/>
  <c r="H72" i="5"/>
  <c r="H7" i="6"/>
  <c r="H9" i="6" s="1"/>
  <c r="H155" i="5"/>
  <c r="F137" i="5"/>
  <c r="F143" i="5" s="1"/>
  <c r="D96" i="1"/>
  <c r="E192" i="2" s="1"/>
  <c r="E31" i="2"/>
  <c r="I148" i="2"/>
  <c r="H152" i="2"/>
  <c r="D16" i="3"/>
  <c r="G35" i="2"/>
  <c r="H35" i="2" s="1"/>
  <c r="J35" i="2" s="1"/>
  <c r="J37" i="5"/>
  <c r="K79" i="5" s="1"/>
  <c r="K16" i="6" s="1"/>
  <c r="H37" i="5"/>
  <c r="I79" i="5" s="1"/>
  <c r="I16" i="6" s="1"/>
  <c r="G79" i="5"/>
  <c r="G16" i="6" s="1"/>
  <c r="I37" i="5"/>
  <c r="J79" i="5" s="1"/>
  <c r="J16" i="6" s="1"/>
  <c r="G37" i="5"/>
  <c r="H79" i="5" s="1"/>
  <c r="H16" i="6" s="1"/>
  <c r="I33" i="2" l="1"/>
  <c r="D53" i="2"/>
  <c r="I35" i="2"/>
  <c r="D55" i="2"/>
  <c r="H74" i="2"/>
  <c r="I61" i="2"/>
  <c r="D15" i="4"/>
  <c r="E85" i="2"/>
  <c r="J148" i="2"/>
  <c r="J152" i="2" s="1"/>
  <c r="I152" i="2"/>
  <c r="H23" i="6"/>
  <c r="I86" i="5"/>
  <c r="I144" i="5"/>
  <c r="H146" i="5"/>
  <c r="I155" i="5"/>
  <c r="G76" i="5"/>
  <c r="G13" i="6" s="1"/>
  <c r="G34" i="5"/>
  <c r="G146" i="5"/>
  <c r="F102" i="2"/>
  <c r="J136" i="5"/>
  <c r="D17" i="3"/>
  <c r="I34" i="2"/>
  <c r="D54" i="2"/>
  <c r="J72" i="5"/>
  <c r="J7" i="6"/>
  <c r="J9" i="6" s="1"/>
  <c r="F126" i="2"/>
  <c r="E126" i="2" s="1"/>
  <c r="G31" i="2"/>
  <c r="H31" i="2" s="1"/>
  <c r="F86" i="2"/>
  <c r="F95" i="5"/>
  <c r="H58" i="6"/>
  <c r="G59" i="6"/>
  <c r="J9" i="5"/>
  <c r="J29" i="5" s="1"/>
  <c r="I29" i="5"/>
  <c r="I6" i="6"/>
  <c r="I69" i="5"/>
  <c r="I50" i="5"/>
  <c r="J112" i="5" s="1"/>
  <c r="I118" i="2"/>
  <c r="J112" i="2"/>
  <c r="J118" i="2" s="1"/>
  <c r="E125" i="2"/>
  <c r="D52" i="2"/>
  <c r="I32" i="2"/>
  <c r="D58" i="3"/>
  <c r="K70" i="5"/>
  <c r="J31" i="5"/>
  <c r="E15" i="3"/>
  <c r="H36" i="2" l="1"/>
  <c r="J31" i="2"/>
  <c r="F42" i="5"/>
  <c r="F159" i="2"/>
  <c r="J6" i="6"/>
  <c r="J69" i="5"/>
  <c r="D18" i="3"/>
  <c r="H76" i="5"/>
  <c r="H13" i="6" s="1"/>
  <c r="H34" i="5"/>
  <c r="J86" i="5"/>
  <c r="I23" i="6"/>
  <c r="I74" i="2"/>
  <c r="J61" i="2"/>
  <c r="J74" i="2" s="1"/>
  <c r="E103" i="2" s="1"/>
  <c r="G35" i="5"/>
  <c r="H75" i="5" s="1"/>
  <c r="H35" i="5"/>
  <c r="I75" i="5" s="1"/>
  <c r="I35" i="5"/>
  <c r="J75" i="5" s="1"/>
  <c r="F35" i="5"/>
  <c r="J35" i="5"/>
  <c r="K75" i="5" s="1"/>
  <c r="J50" i="5"/>
  <c r="K112" i="5" s="1"/>
  <c r="H59" i="6"/>
  <c r="G60" i="6"/>
  <c r="K136" i="5"/>
  <c r="J145" i="5"/>
  <c r="K145" i="5" s="1"/>
  <c r="E55" i="2"/>
  <c r="F91" i="2" s="1"/>
  <c r="E91" i="2" s="1"/>
  <c r="F55" i="2"/>
  <c r="F131" i="2" s="1"/>
  <c r="E131" i="2" s="1"/>
  <c r="D59" i="3"/>
  <c r="K7" i="6"/>
  <c r="K9" i="6" s="1"/>
  <c r="K72" i="5"/>
  <c r="K6" i="6"/>
  <c r="K69" i="5"/>
  <c r="F10" i="4"/>
  <c r="J155" i="5"/>
  <c r="F44" i="5"/>
  <c r="F160" i="2"/>
  <c r="E160" i="2" s="1"/>
  <c r="E53" i="2"/>
  <c r="F89" i="2" s="1"/>
  <c r="F53" i="2"/>
  <c r="F129" i="2" s="1"/>
  <c r="E129" i="2" s="1"/>
  <c r="E52" i="2"/>
  <c r="F88" i="2" s="1"/>
  <c r="E88" i="2" s="1"/>
  <c r="F52" i="2"/>
  <c r="F128" i="2" s="1"/>
  <c r="E128" i="2" s="1"/>
  <c r="F32" i="6"/>
  <c r="F54" i="2"/>
  <c r="F130" i="2" s="1"/>
  <c r="E130" i="2" s="1"/>
  <c r="E54" i="2"/>
  <c r="F90" i="2" s="1"/>
  <c r="E90" i="2" s="1"/>
  <c r="F15" i="3"/>
  <c r="D16" i="4"/>
  <c r="E86" i="2"/>
  <c r="J144" i="5"/>
  <c r="I146" i="5"/>
  <c r="F103" i="2" l="1"/>
  <c r="J146" i="5"/>
  <c r="K144" i="5"/>
  <c r="K146" i="5" s="1"/>
  <c r="E89" i="2"/>
  <c r="K12" i="6"/>
  <c r="J23" i="6"/>
  <c r="K86" i="5"/>
  <c r="K23" i="6" s="1"/>
  <c r="E159" i="2"/>
  <c r="G42" i="5"/>
  <c r="G75" i="5"/>
  <c r="G44" i="5"/>
  <c r="G88" i="5"/>
  <c r="G25" i="6" s="1"/>
  <c r="J12" i="6"/>
  <c r="I34" i="5"/>
  <c r="I76" i="5"/>
  <c r="I13" i="6" s="1"/>
  <c r="D51" i="2"/>
  <c r="I31" i="2"/>
  <c r="I36" i="2" s="1"/>
  <c r="J36" i="2"/>
  <c r="H60" i="6"/>
  <c r="G61" i="6"/>
  <c r="H61" i="6" s="1"/>
  <c r="I12" i="6"/>
  <c r="K155" i="5"/>
  <c r="G15" i="3"/>
  <c r="D60" i="3"/>
  <c r="H12" i="6"/>
  <c r="D19" i="3"/>
  <c r="F51" i="2" l="1"/>
  <c r="F127" i="2" s="1"/>
  <c r="E51" i="2"/>
  <c r="F87" i="2" s="1"/>
  <c r="H88" i="5"/>
  <c r="H25" i="6" s="1"/>
  <c r="H44" i="5"/>
  <c r="F27" i="4"/>
  <c r="F30" i="4" s="1"/>
  <c r="F38" i="4" s="1"/>
  <c r="G38" i="4" s="1"/>
  <c r="D117" i="6" s="1"/>
  <c r="E117" i="6" s="1"/>
  <c r="F117" i="6" s="1"/>
  <c r="G117" i="6" s="1"/>
  <c r="H117" i="6" s="1"/>
  <c r="D20" i="3"/>
  <c r="G12" i="6"/>
  <c r="H42" i="5"/>
  <c r="D61" i="3"/>
  <c r="J76" i="5"/>
  <c r="J34" i="5"/>
  <c r="E16" i="3"/>
  <c r="I44" i="5" l="1"/>
  <c r="I88" i="5"/>
  <c r="I25" i="6" s="1"/>
  <c r="D62" i="3"/>
  <c r="E87" i="2"/>
  <c r="E95" i="2" s="1"/>
  <c r="E104" i="2" s="1"/>
  <c r="F95" i="2"/>
  <c r="D14" i="4"/>
  <c r="F16" i="3"/>
  <c r="G87" i="5"/>
  <c r="E127" i="2"/>
  <c r="F141" i="2"/>
  <c r="D21" i="3"/>
  <c r="K76" i="5"/>
  <c r="I42" i="5"/>
  <c r="J13" i="6"/>
  <c r="F104" i="2" l="1"/>
  <c r="F105" i="2" s="1"/>
  <c r="E105" i="2"/>
  <c r="E180" i="2" s="1"/>
  <c r="F180" i="2" s="1"/>
  <c r="E141" i="2"/>
  <c r="E184" i="2"/>
  <c r="H87" i="5"/>
  <c r="G24" i="6"/>
  <c r="G78" i="5"/>
  <c r="F11" i="4"/>
  <c r="K13" i="6"/>
  <c r="D22" i="3"/>
  <c r="F43" i="5"/>
  <c r="F161" i="2"/>
  <c r="D63" i="3"/>
  <c r="J42" i="5"/>
  <c r="G16" i="3"/>
  <c r="J88" i="5"/>
  <c r="J25" i="6" s="1"/>
  <c r="J44" i="5"/>
  <c r="K88" i="5" s="1"/>
  <c r="K25" i="6" s="1"/>
  <c r="E161" i="2" l="1"/>
  <c r="E162" i="2" s="1"/>
  <c r="E181" i="2" s="1"/>
  <c r="F181" i="2" s="1"/>
  <c r="F162" i="2"/>
  <c r="F18" i="4" s="1"/>
  <c r="H78" i="5"/>
  <c r="G15" i="6"/>
  <c r="G142" i="5"/>
  <c r="H24" i="6"/>
  <c r="I87" i="5"/>
  <c r="D23" i="3"/>
  <c r="F36" i="5"/>
  <c r="F20" i="4"/>
  <c r="G85" i="5"/>
  <c r="G43" i="5"/>
  <c r="F45" i="5"/>
  <c r="E185" i="2"/>
  <c r="F184" i="2"/>
  <c r="F185" i="2" s="1"/>
  <c r="E194" i="2" s="1"/>
  <c r="D64" i="3"/>
  <c r="E17" i="3"/>
  <c r="F133" i="5" l="1"/>
  <c r="F134" i="5" s="1"/>
  <c r="F147" i="5" s="1"/>
  <c r="G122" i="5"/>
  <c r="F97" i="5"/>
  <c r="E195" i="2"/>
  <c r="F17" i="3"/>
  <c r="D65" i="3"/>
  <c r="D115" i="6"/>
  <c r="D118" i="6" s="1"/>
  <c r="F37" i="4"/>
  <c r="I78" i="5"/>
  <c r="H15" i="6"/>
  <c r="H43" i="5"/>
  <c r="H85" i="5"/>
  <c r="G45" i="5"/>
  <c r="G22" i="6"/>
  <c r="G27" i="6" s="1"/>
  <c r="G90" i="5"/>
  <c r="G36" i="5"/>
  <c r="G77" i="5"/>
  <c r="F38" i="5"/>
  <c r="F40" i="5" s="1"/>
  <c r="J87" i="5"/>
  <c r="I24" i="6"/>
  <c r="H142" i="5"/>
  <c r="G143" i="5"/>
  <c r="D24" i="3"/>
  <c r="H22" i="6" l="1"/>
  <c r="I85" i="5"/>
  <c r="I43" i="5"/>
  <c r="H45" i="5"/>
  <c r="F196" i="5"/>
  <c r="F48" i="5"/>
  <c r="G14" i="6"/>
  <c r="G17" i="6" s="1"/>
  <c r="G19" i="6" s="1"/>
  <c r="G29" i="6" s="1"/>
  <c r="G37" i="6" s="1"/>
  <c r="F57" i="6" s="1"/>
  <c r="G80" i="5"/>
  <c r="G82" i="5" s="1"/>
  <c r="G92" i="5" s="1"/>
  <c r="G100" i="5" s="1"/>
  <c r="I15" i="6"/>
  <c r="J78" i="5"/>
  <c r="F34" i="6"/>
  <c r="F35" i="6" s="1"/>
  <c r="F37" i="6" s="1"/>
  <c r="F56" i="6" s="1"/>
  <c r="F98" i="5"/>
  <c r="F100" i="5" s="1"/>
  <c r="I142" i="5"/>
  <c r="H143" i="5"/>
  <c r="D66" i="3"/>
  <c r="J24" i="6"/>
  <c r="K87" i="5"/>
  <c r="K24" i="6" s="1"/>
  <c r="G17" i="3"/>
  <c r="D200" i="2"/>
  <c r="E201" i="2"/>
  <c r="D202" i="2"/>
  <c r="E202" i="2" s="1"/>
  <c r="H77" i="5"/>
  <c r="H36" i="5"/>
  <c r="G38" i="5"/>
  <c r="G40" i="5" s="1"/>
  <c r="F40" i="4"/>
  <c r="G40" i="4" s="1"/>
  <c r="D17" i="5" s="1"/>
  <c r="G37" i="4"/>
  <c r="D25" i="3"/>
  <c r="J142" i="5" l="1"/>
  <c r="I143" i="5"/>
  <c r="F119" i="5"/>
  <c r="F121" i="5" s="1"/>
  <c r="F124" i="5" s="1"/>
  <c r="D19" i="5"/>
  <c r="F17" i="5"/>
  <c r="J85" i="5"/>
  <c r="J43" i="5"/>
  <c r="I45" i="5"/>
  <c r="H115" i="6"/>
  <c r="H118" i="6" s="1"/>
  <c r="F115" i="6"/>
  <c r="F118" i="6" s="1"/>
  <c r="E115" i="6"/>
  <c r="E118" i="6" s="1"/>
  <c r="G115" i="6"/>
  <c r="G118" i="6" s="1"/>
  <c r="G18" i="3"/>
  <c r="E18" i="3"/>
  <c r="F18" i="3" s="1"/>
  <c r="G196" i="5"/>
  <c r="G48" i="5"/>
  <c r="K78" i="5"/>
  <c r="K15" i="6" s="1"/>
  <c r="J15" i="6"/>
  <c r="I22" i="6"/>
  <c r="I36" i="5"/>
  <c r="I77" i="5"/>
  <c r="H38" i="5"/>
  <c r="H40" i="5" s="1"/>
  <c r="D26" i="3"/>
  <c r="M14" i="3"/>
  <c r="I56" i="6"/>
  <c r="F66" i="6"/>
  <c r="F81" i="6" s="1"/>
  <c r="H14" i="6"/>
  <c r="H17" i="6" s="1"/>
  <c r="H19" i="6" s="1"/>
  <c r="H80" i="5"/>
  <c r="H82" i="5" s="1"/>
  <c r="D67" i="3"/>
  <c r="I57" i="6"/>
  <c r="F67" i="6"/>
  <c r="J77" i="5" l="1"/>
  <c r="J36" i="5"/>
  <c r="I38" i="5"/>
  <c r="I40" i="5" s="1"/>
  <c r="F99" i="6"/>
  <c r="F100" i="6" s="1"/>
  <c r="D99" i="6"/>
  <c r="F19" i="5"/>
  <c r="G17" i="5"/>
  <c r="F82" i="6"/>
  <c r="E100" i="6" s="1"/>
  <c r="E19" i="3"/>
  <c r="F19" i="3" s="1"/>
  <c r="G19" i="3" s="1"/>
  <c r="H48" i="5"/>
  <c r="H196" i="5"/>
  <c r="K85" i="5"/>
  <c r="J45" i="5"/>
  <c r="K142" i="5"/>
  <c r="K143" i="5" s="1"/>
  <c r="J143" i="5"/>
  <c r="M15" i="3"/>
  <c r="D68" i="3"/>
  <c r="D27" i="3"/>
  <c r="I14" i="6"/>
  <c r="I17" i="6" s="1"/>
  <c r="I19" i="6" s="1"/>
  <c r="I80" i="5"/>
  <c r="I82" i="5" s="1"/>
  <c r="J22" i="6"/>
  <c r="E20" i="3" l="1"/>
  <c r="F20" i="3" s="1"/>
  <c r="G20" i="3" s="1"/>
  <c r="G19" i="5"/>
  <c r="H17" i="5"/>
  <c r="D28" i="3"/>
  <c r="I48" i="5"/>
  <c r="I196" i="5"/>
  <c r="K77" i="5"/>
  <c r="J38" i="5"/>
  <c r="J40" i="5" s="1"/>
  <c r="M16" i="3"/>
  <c r="K22" i="6"/>
  <c r="D69" i="3"/>
  <c r="J14" i="6"/>
  <c r="J17" i="6" s="1"/>
  <c r="J19" i="6" s="1"/>
  <c r="J80" i="5"/>
  <c r="J82" i="5" s="1"/>
  <c r="E21" i="3" l="1"/>
  <c r="F21" i="3" s="1"/>
  <c r="G21" i="3" s="1"/>
  <c r="D70" i="3"/>
  <c r="K14" i="6"/>
  <c r="K17" i="6" s="1"/>
  <c r="K19" i="6" s="1"/>
  <c r="K80" i="5"/>
  <c r="K82" i="5" s="1"/>
  <c r="D29" i="3"/>
  <c r="J196" i="5"/>
  <c r="J48" i="5"/>
  <c r="I17" i="5"/>
  <c r="I19" i="5" s="1"/>
  <c r="H19" i="5"/>
  <c r="M19" i="3"/>
  <c r="E22" i="3" l="1"/>
  <c r="F22" i="3" s="1"/>
  <c r="G22" i="3"/>
  <c r="D30" i="3"/>
  <c r="D71" i="3"/>
  <c r="D72" i="3" l="1"/>
  <c r="D31" i="3"/>
  <c r="E23" i="3"/>
  <c r="F23" i="3" s="1"/>
  <c r="G23" i="3"/>
  <c r="D32" i="3" l="1"/>
  <c r="E24" i="3"/>
  <c r="F24" i="3" s="1"/>
  <c r="G24" i="3" s="1"/>
  <c r="D73" i="3"/>
  <c r="E25" i="3" l="1"/>
  <c r="D33" i="3"/>
  <c r="D34" i="3" l="1"/>
  <c r="N14" i="3"/>
  <c r="F25" i="3"/>
  <c r="F49" i="5" l="1"/>
  <c r="F53" i="5" s="1"/>
  <c r="G111" i="5"/>
  <c r="O14" i="3"/>
  <c r="G25" i="3"/>
  <c r="D35" i="3"/>
  <c r="D36" i="3" l="1"/>
  <c r="P14" i="3"/>
  <c r="F152" i="5" s="1"/>
  <c r="E26" i="3"/>
  <c r="F149" i="5"/>
  <c r="F151" i="5" s="1"/>
  <c r="F153" i="5" s="1"/>
  <c r="F160" i="5" s="1"/>
  <c r="F163" i="5" s="1"/>
  <c r="G110" i="5"/>
  <c r="G114" i="5" s="1"/>
  <c r="G116" i="5" s="1"/>
  <c r="G119" i="5" s="1"/>
  <c r="G121" i="5" s="1"/>
  <c r="G124" i="5" s="1"/>
  <c r="F56" i="5"/>
  <c r="F26" i="3" l="1"/>
  <c r="G26" i="3" s="1"/>
  <c r="G150" i="5"/>
  <c r="H89" i="5"/>
  <c r="G133" i="5"/>
  <c r="G134" i="5" s="1"/>
  <c r="H122" i="5"/>
  <c r="F59" i="5"/>
  <c r="D37" i="3"/>
  <c r="F61" i="5" l="1"/>
  <c r="G158" i="5" s="1"/>
  <c r="F202" i="5"/>
  <c r="G147" i="5"/>
  <c r="H26" i="6"/>
  <c r="H27" i="6" s="1"/>
  <c r="H29" i="6" s="1"/>
  <c r="H37" i="6" s="1"/>
  <c r="F58" i="6" s="1"/>
  <c r="H90" i="5"/>
  <c r="H92" i="5" s="1"/>
  <c r="H100" i="5" s="1"/>
  <c r="E27" i="3"/>
  <c r="D38" i="3"/>
  <c r="F68" i="6" l="1"/>
  <c r="I58" i="6"/>
  <c r="D39" i="3"/>
  <c r="F190" i="5"/>
  <c r="F27" i="3"/>
  <c r="G27" i="3" s="1"/>
  <c r="F62" i="5"/>
  <c r="G157" i="5" s="1"/>
  <c r="D40" i="3" l="1"/>
  <c r="H156" i="5"/>
  <c r="G159" i="5"/>
  <c r="E28" i="3"/>
  <c r="F83" i="6"/>
  <c r="E101" i="6" l="1"/>
  <c r="F28" i="3"/>
  <c r="G28" i="3" s="1"/>
  <c r="D41" i="3"/>
  <c r="D42" i="3" l="1"/>
  <c r="E29" i="3"/>
  <c r="F101" i="6"/>
  <c r="H99" i="6"/>
  <c r="H100" i="6" s="1"/>
  <c r="H107" i="6" s="1"/>
  <c r="F29" i="3" l="1"/>
  <c r="G29" i="3" s="1"/>
  <c r="D43" i="3"/>
  <c r="D44" i="3" l="1"/>
  <c r="E30" i="3"/>
  <c r="F30" i="3" l="1"/>
  <c r="G30" i="3" s="1"/>
  <c r="D45" i="3"/>
  <c r="D46" i="3" l="1"/>
  <c r="E31" i="3"/>
  <c r="F31" i="3" s="1"/>
  <c r="G31" i="3" s="1"/>
  <c r="E32" i="3" l="1"/>
  <c r="F32" i="3" s="1"/>
  <c r="G32" i="3"/>
  <c r="D47" i="3"/>
  <c r="G33" i="3" l="1"/>
  <c r="E33" i="3"/>
  <c r="F33" i="3" s="1"/>
  <c r="D48" i="3"/>
  <c r="D49" i="3" l="1"/>
  <c r="E34" i="3"/>
  <c r="F34" i="3" s="1"/>
  <c r="G34" i="3" s="1"/>
  <c r="E35" i="3" l="1"/>
  <c r="F35" i="3" s="1"/>
  <c r="G35" i="3" s="1"/>
  <c r="E36" i="3" l="1"/>
  <c r="F36" i="3" s="1"/>
  <c r="G36" i="3" s="1"/>
  <c r="E37" i="3" l="1"/>
  <c r="F37" i="3" l="1"/>
  <c r="G37" i="3" s="1"/>
  <c r="N15" i="3"/>
  <c r="H111" i="5" l="1"/>
  <c r="G49" i="5"/>
  <c r="G53" i="5" s="1"/>
  <c r="O15" i="3"/>
  <c r="P15" i="3"/>
  <c r="G152" i="5" s="1"/>
  <c r="E38" i="3"/>
  <c r="H110" i="5" l="1"/>
  <c r="H114" i="5" s="1"/>
  <c r="H116" i="5" s="1"/>
  <c r="H119" i="5" s="1"/>
  <c r="H121" i="5" s="1"/>
  <c r="H124" i="5" s="1"/>
  <c r="G149" i="5"/>
  <c r="G151" i="5" s="1"/>
  <c r="G56" i="5"/>
  <c r="G59" i="5"/>
  <c r="F38" i="3"/>
  <c r="G38" i="3" s="1"/>
  <c r="E39" i="3" l="1"/>
  <c r="L64" i="5"/>
  <c r="L66" i="5" s="1"/>
  <c r="L50" i="5" s="1"/>
  <c r="L53" i="5" s="1"/>
  <c r="G202" i="5"/>
  <c r="G61" i="5"/>
  <c r="H158" i="5" s="1"/>
  <c r="H150" i="5"/>
  <c r="I89" i="5"/>
  <c r="G153" i="5"/>
  <c r="F172" i="5"/>
  <c r="F178" i="5"/>
  <c r="I122" i="5"/>
  <c r="H133" i="5"/>
  <c r="H134" i="5" s="1"/>
  <c r="G62" i="5" l="1"/>
  <c r="H157" i="5" s="1"/>
  <c r="I26" i="6"/>
  <c r="I27" i="6" s="1"/>
  <c r="I29" i="6" s="1"/>
  <c r="I37" i="6" s="1"/>
  <c r="F59" i="6" s="1"/>
  <c r="I90" i="5"/>
  <c r="I92" i="5" s="1"/>
  <c r="I100" i="5" s="1"/>
  <c r="H147" i="5"/>
  <c r="G160" i="5"/>
  <c r="G163" i="5" s="1"/>
  <c r="F184" i="5"/>
  <c r="F39" i="3"/>
  <c r="G39" i="3" s="1"/>
  <c r="G190" i="5" l="1"/>
  <c r="E40" i="3"/>
  <c r="I59" i="6"/>
  <c r="F69" i="6"/>
  <c r="I156" i="5"/>
  <c r="H159" i="5"/>
  <c r="F84" i="6" l="1"/>
  <c r="F40" i="3"/>
  <c r="G40" i="3" s="1"/>
  <c r="E41" i="3" l="1"/>
  <c r="E102" i="6"/>
  <c r="F102" i="6" s="1"/>
  <c r="F41" i="3" l="1"/>
  <c r="G41" i="3" s="1"/>
  <c r="E42" i="3" l="1"/>
  <c r="F42" i="3" l="1"/>
  <c r="G42" i="3" s="1"/>
  <c r="E43" i="3" l="1"/>
  <c r="F43" i="3" s="1"/>
  <c r="G43" i="3" s="1"/>
  <c r="E44" i="3" l="1"/>
  <c r="F44" i="3" s="1"/>
  <c r="G44" i="3"/>
  <c r="E45" i="3" l="1"/>
  <c r="F45" i="3" s="1"/>
  <c r="G45" i="3" s="1"/>
  <c r="E46" i="3" l="1"/>
  <c r="F46" i="3" s="1"/>
  <c r="G46" i="3" s="1"/>
  <c r="E47" i="3" l="1"/>
  <c r="F47" i="3" s="1"/>
  <c r="G47" i="3" s="1"/>
  <c r="E48" i="3" l="1"/>
  <c r="F48" i="3" s="1"/>
  <c r="G48" i="3" s="1"/>
  <c r="E49" i="3" l="1"/>
  <c r="F49" i="3" l="1"/>
  <c r="G49" i="3" s="1"/>
  <c r="N16" i="3"/>
  <c r="I111" i="5" l="1"/>
  <c r="H49" i="5"/>
  <c r="H53" i="5" s="1"/>
  <c r="O16" i="3"/>
  <c r="E50" i="3"/>
  <c r="P16" i="3"/>
  <c r="H152" i="5" s="1"/>
  <c r="F50" i="3" l="1"/>
  <c r="G50" i="3" s="1"/>
  <c r="I110" i="5"/>
  <c r="I114" i="5" s="1"/>
  <c r="I116" i="5" s="1"/>
  <c r="I119" i="5" s="1"/>
  <c r="I121" i="5" s="1"/>
  <c r="I124" i="5" s="1"/>
  <c r="H149" i="5"/>
  <c r="H151" i="5" s="1"/>
  <c r="H56" i="5"/>
  <c r="I150" i="5" l="1"/>
  <c r="J89" i="5"/>
  <c r="H59" i="5"/>
  <c r="H153" i="5"/>
  <c r="G178" i="5"/>
  <c r="G172" i="5"/>
  <c r="E51" i="3"/>
  <c r="J122" i="5"/>
  <c r="I133" i="5"/>
  <c r="I134" i="5" s="1"/>
  <c r="F51" i="3" l="1"/>
  <c r="G51" i="3" s="1"/>
  <c r="H160" i="5"/>
  <c r="H163" i="5" s="1"/>
  <c r="G184" i="5"/>
  <c r="H202" i="5"/>
  <c r="H61" i="5"/>
  <c r="I158" i="5" s="1"/>
  <c r="H62" i="5"/>
  <c r="I157" i="5" s="1"/>
  <c r="I147" i="5"/>
  <c r="J26" i="6"/>
  <c r="J27" i="6" s="1"/>
  <c r="J29" i="6" s="1"/>
  <c r="J37" i="6" s="1"/>
  <c r="F60" i="6" s="1"/>
  <c r="J90" i="5"/>
  <c r="J92" i="5" s="1"/>
  <c r="J100" i="5" s="1"/>
  <c r="I60" i="6" l="1"/>
  <c r="F70" i="6"/>
  <c r="F85" i="6" s="1"/>
  <c r="J156" i="5"/>
  <c r="I159" i="5"/>
  <c r="H190" i="5"/>
  <c r="E52" i="3"/>
  <c r="E103" i="6" l="1"/>
  <c r="F103" i="6" s="1"/>
  <c r="F52" i="3"/>
  <c r="G52" i="3" s="1"/>
  <c r="E53" i="3" l="1"/>
  <c r="F53" i="3" l="1"/>
  <c r="G53" i="3" s="1"/>
  <c r="E54" i="3" l="1"/>
  <c r="F54" i="3" l="1"/>
  <c r="G54" i="3" s="1"/>
  <c r="E55" i="3" l="1"/>
  <c r="F55" i="3" s="1"/>
  <c r="G55" i="3" s="1"/>
  <c r="E56" i="3" l="1"/>
  <c r="F56" i="3" s="1"/>
  <c r="G56" i="3" s="1"/>
  <c r="E57" i="3" l="1"/>
  <c r="F57" i="3" s="1"/>
  <c r="G57" i="3" s="1"/>
  <c r="E58" i="3" l="1"/>
  <c r="F58" i="3" s="1"/>
  <c r="G58" i="3" s="1"/>
  <c r="E59" i="3" l="1"/>
  <c r="F59" i="3" s="1"/>
  <c r="G59" i="3" s="1"/>
  <c r="E60" i="3" l="1"/>
  <c r="F60" i="3" s="1"/>
  <c r="G60" i="3"/>
  <c r="E61" i="3" l="1"/>
  <c r="F61" i="3" l="1"/>
  <c r="G61" i="3" s="1"/>
  <c r="N17" i="3"/>
  <c r="J111" i="5" l="1"/>
  <c r="I49" i="5"/>
  <c r="I53" i="5" s="1"/>
  <c r="O17" i="3"/>
  <c r="E62" i="3"/>
  <c r="P17" i="3"/>
  <c r="I152" i="5" s="1"/>
  <c r="I56" i="5" l="1"/>
  <c r="I59" i="5"/>
  <c r="F62" i="3"/>
  <c r="G62" i="3" s="1"/>
  <c r="I149" i="5"/>
  <c r="I151" i="5" s="1"/>
  <c r="J110" i="5"/>
  <c r="J114" i="5" s="1"/>
  <c r="J116" i="5" s="1"/>
  <c r="J119" i="5" s="1"/>
  <c r="J121" i="5" s="1"/>
  <c r="J124" i="5" s="1"/>
  <c r="J133" i="5" l="1"/>
  <c r="J134" i="5" s="1"/>
  <c r="K122" i="5"/>
  <c r="I153" i="5"/>
  <c r="H178" i="5"/>
  <c r="H172" i="5"/>
  <c r="E63" i="3"/>
  <c r="I62" i="5"/>
  <c r="J157" i="5" s="1"/>
  <c r="I202" i="5"/>
  <c r="I61" i="5"/>
  <c r="J158" i="5" s="1"/>
  <c r="J150" i="5"/>
  <c r="K89" i="5"/>
  <c r="K156" i="5" l="1"/>
  <c r="J159" i="5"/>
  <c r="F63" i="3"/>
  <c r="G63" i="3" s="1"/>
  <c r="K26" i="6"/>
  <c r="K27" i="6" s="1"/>
  <c r="K29" i="6" s="1"/>
  <c r="K37" i="6" s="1"/>
  <c r="F61" i="6" s="1"/>
  <c r="K90" i="5"/>
  <c r="K92" i="5" s="1"/>
  <c r="K100" i="5" s="1"/>
  <c r="I160" i="5"/>
  <c r="I163" i="5" s="1"/>
  <c r="H184" i="5"/>
  <c r="J147" i="5"/>
  <c r="I61" i="6" l="1"/>
  <c r="I62" i="6" s="1"/>
  <c r="F71" i="6"/>
  <c r="I190" i="5"/>
  <c r="E64" i="3"/>
  <c r="F64" i="3" l="1"/>
  <c r="G64" i="3" s="1"/>
  <c r="F86" i="6"/>
  <c r="F75" i="6" a="1"/>
  <c r="F75" i="6" s="1"/>
  <c r="E104" i="6" l="1"/>
  <c r="F104" i="6" s="1"/>
  <c r="F88" i="6"/>
  <c r="E65" i="3"/>
  <c r="F65" i="3" l="1"/>
  <c r="G65" i="3" s="1"/>
  <c r="E66" i="3" l="1"/>
  <c r="F66" i="3" l="1"/>
  <c r="G66" i="3" s="1"/>
  <c r="E67" i="3" l="1"/>
  <c r="F67" i="3" s="1"/>
  <c r="G67" i="3" s="1"/>
  <c r="E68" i="3" l="1"/>
  <c r="F68" i="3" s="1"/>
  <c r="G68" i="3"/>
  <c r="E69" i="3" l="1"/>
  <c r="F69" i="3" s="1"/>
  <c r="G69" i="3" s="1"/>
  <c r="E70" i="3" l="1"/>
  <c r="F70" i="3" s="1"/>
  <c r="G70" i="3" s="1"/>
  <c r="E71" i="3" l="1"/>
  <c r="F71" i="3" s="1"/>
  <c r="G71" i="3"/>
  <c r="E72" i="3" l="1"/>
  <c r="F72" i="3" s="1"/>
  <c r="G72" i="3" s="1"/>
  <c r="E73" i="3" l="1"/>
  <c r="F73" i="3" l="1"/>
  <c r="G73" i="3" s="1"/>
  <c r="P18" i="3" s="1"/>
  <c r="N18" i="3"/>
  <c r="K111" i="5" l="1"/>
  <c r="J49" i="5"/>
  <c r="J53" i="5" s="1"/>
  <c r="O18" i="3"/>
  <c r="N19" i="3"/>
  <c r="J152" i="5"/>
  <c r="K149" i="5"/>
  <c r="K152" i="5"/>
  <c r="J149" i="5" l="1"/>
  <c r="J151" i="5" s="1"/>
  <c r="K110" i="5"/>
  <c r="K114" i="5" s="1"/>
  <c r="K116" i="5" s="1"/>
  <c r="K119" i="5" s="1"/>
  <c r="K121" i="5" s="1"/>
  <c r="K124" i="5" s="1"/>
  <c r="K133" i="5" s="1"/>
  <c r="K134" i="5" s="1"/>
  <c r="O19" i="3"/>
  <c r="J56" i="5"/>
  <c r="K150" i="5" s="1"/>
  <c r="K151" i="5" s="1"/>
  <c r="K153" i="5" s="1"/>
  <c r="J59" i="5"/>
  <c r="J202" i="5" l="1"/>
  <c r="J61" i="5"/>
  <c r="K158" i="5" s="1"/>
  <c r="J172" i="5"/>
  <c r="J178" i="5"/>
  <c r="K147" i="5"/>
  <c r="J153" i="5"/>
  <c r="I178" i="5"/>
  <c r="I172" i="5"/>
  <c r="J190" i="5" l="1"/>
  <c r="J62" i="5"/>
  <c r="K157" i="5" s="1"/>
  <c r="K159" i="5" s="1"/>
  <c r="K160" i="5" s="1"/>
  <c r="K163" i="5" s="1"/>
  <c r="J184" i="5"/>
  <c r="I184" i="5"/>
  <c r="J160" i="5"/>
  <c r="J163" i="5" s="1"/>
</calcChain>
</file>

<file path=xl/sharedStrings.xml><?xml version="1.0" encoding="utf-8"?>
<sst xmlns="http://schemas.openxmlformats.org/spreadsheetml/2006/main" count="786" uniqueCount="444">
  <si>
    <t xml:space="preserve">Terrenos </t>
  </si>
  <si>
    <t>DESCRIPCIÓN</t>
  </si>
  <si>
    <t>COSTO</t>
  </si>
  <si>
    <t>Cuadro 1</t>
  </si>
  <si>
    <t>Terrenos (Compra de lote o terreno para Construcción)</t>
  </si>
  <si>
    <t>TOTAL</t>
  </si>
  <si>
    <t>Cuadro 2</t>
  </si>
  <si>
    <t xml:space="preserve">Construcciones </t>
  </si>
  <si>
    <t>Construcciones y Edificaciones</t>
  </si>
  <si>
    <t>Cuadro 3</t>
  </si>
  <si>
    <t>Maquinaria y Equipos</t>
  </si>
  <si>
    <t>CONCEPTO</t>
  </si>
  <si>
    <t>CANTIDAD</t>
  </si>
  <si>
    <t xml:space="preserve">VALOR UNITARIO </t>
  </si>
  <si>
    <t>VALOR TOTAL</t>
  </si>
  <si>
    <t xml:space="preserve">Maquina semiautomática </t>
  </si>
  <si>
    <t xml:space="preserve">Licuadora industrial </t>
  </si>
  <si>
    <t>Molino para café</t>
  </si>
  <si>
    <t>Horno para tortas y postres</t>
  </si>
  <si>
    <t>Nevera Industrial</t>
  </si>
  <si>
    <t>Lavavajillas</t>
  </si>
  <si>
    <t>Dispensador de bebidas</t>
  </si>
  <si>
    <t>Congelador industrial</t>
  </si>
  <si>
    <t>Cuadro 4</t>
  </si>
  <si>
    <t>Muebles y enseres</t>
  </si>
  <si>
    <t>Estantes y vitrinas</t>
  </si>
  <si>
    <t>Comedor y sillas</t>
  </si>
  <si>
    <t>Juegos para mascotas (varias estaciones)</t>
  </si>
  <si>
    <t>Muebles para mascotas</t>
  </si>
  <si>
    <t xml:space="preserve">Escritorio y silla </t>
  </si>
  <si>
    <t xml:space="preserve">Mostrador </t>
  </si>
  <si>
    <t>Camilla</t>
  </si>
  <si>
    <t>Mobiliario Bodega</t>
  </si>
  <si>
    <t>Estantes Bodega</t>
  </si>
  <si>
    <t>Cuadro 5</t>
  </si>
  <si>
    <t>Equipos de oficina y comunicación</t>
  </si>
  <si>
    <t>VALOR UNITARIO</t>
  </si>
  <si>
    <t xml:space="preserve">VALOR TOTAL </t>
  </si>
  <si>
    <t>Impresora</t>
  </si>
  <si>
    <t>Computador</t>
  </si>
  <si>
    <t>Celular</t>
  </si>
  <si>
    <t>Fijo</t>
  </si>
  <si>
    <t>Torre de sonido</t>
  </si>
  <si>
    <t xml:space="preserve">Televisor </t>
  </si>
  <si>
    <t xml:space="preserve"> </t>
  </si>
  <si>
    <t>Cuadro 6</t>
  </si>
  <si>
    <t>Herramientas (o utensilios De valor considerable)</t>
  </si>
  <si>
    <t>Tabla para picar</t>
  </si>
  <si>
    <t>Utensilios de Cocina (KIT)</t>
  </si>
  <si>
    <t>Coladores para jugos</t>
  </si>
  <si>
    <t>Lámparas</t>
  </si>
  <si>
    <t>Platos, vasos y utensilios ecológicos  (KIT)</t>
  </si>
  <si>
    <t xml:space="preserve">Bolsas de plástico </t>
  </si>
  <si>
    <t>Utensilios para horno</t>
  </si>
  <si>
    <t>Rallador vertical</t>
  </si>
  <si>
    <t>Platos para perros</t>
  </si>
  <si>
    <t>Vajilla x 20 piezas</t>
  </si>
  <si>
    <t>Cuadro 7</t>
  </si>
  <si>
    <t>Inversión Fija</t>
  </si>
  <si>
    <t>VALOR</t>
  </si>
  <si>
    <t>Terreno</t>
  </si>
  <si>
    <t>Cuadro  4</t>
  </si>
  <si>
    <t>Equipos de oficina</t>
  </si>
  <si>
    <t>Cuadro  5</t>
  </si>
  <si>
    <t>Herraminentas</t>
  </si>
  <si>
    <t>Cuadro  6</t>
  </si>
  <si>
    <t>Cuadro 8</t>
  </si>
  <si>
    <t xml:space="preserve">Inversión Diferida </t>
  </si>
  <si>
    <t>Estudio de Factibilidad</t>
  </si>
  <si>
    <t>Varios de Construcción (licencia, Registros y Escritura)</t>
  </si>
  <si>
    <t>Legalizaciòn Construcciòn (Registro)</t>
  </si>
  <si>
    <t>Escritura de Constitución</t>
  </si>
  <si>
    <t>Registro de libros y documentos</t>
  </si>
  <si>
    <t>Sofware contable</t>
  </si>
  <si>
    <t>Adecuaciones -Remodelaciones</t>
  </si>
  <si>
    <t>Publicidad Lanzamiento</t>
  </si>
  <si>
    <t>Valor Amortización Anual (Por cinco años)</t>
  </si>
  <si>
    <t>Prorrateo de Costos y Gastos</t>
  </si>
  <si>
    <t>SERVICIOS PÚBLICOS Y ARRENDAMIENTOS</t>
  </si>
  <si>
    <t>PORCENTAJES DE PRORRATEO</t>
  </si>
  <si>
    <t>OPERATIVO</t>
  </si>
  <si>
    <t>ADMINISTRATIVO</t>
  </si>
  <si>
    <t>Gas</t>
  </si>
  <si>
    <t>Arrendamiento</t>
  </si>
  <si>
    <t>Servicio de acueducto, alcantarillado y aseo</t>
  </si>
  <si>
    <t>Energía</t>
  </si>
  <si>
    <t>Internet banda ancha</t>
  </si>
  <si>
    <t>Cuadro 9</t>
  </si>
  <si>
    <t>Costos y Gastos Mensuales</t>
  </si>
  <si>
    <t xml:space="preserve">SERVICIOS PÚBLICOS </t>
  </si>
  <si>
    <t>Servicio de acueducto, alcantirillado y aseo</t>
  </si>
  <si>
    <t xml:space="preserve">Cuadro </t>
  </si>
  <si>
    <t>Factor prestacional</t>
  </si>
  <si>
    <t>FACTOR</t>
  </si>
  <si>
    <t>SMLMV 2023</t>
  </si>
  <si>
    <t>Cesantías</t>
  </si>
  <si>
    <t>Auxilio de Transporte 2023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</si>
  <si>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</si>
  <si>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</si>
  <si>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</si>
  <si>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</si>
  <si>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</si>
  <si>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</si>
  <si>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</si>
  <si>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TOTAL FACTOR PRESTACIONAL</t>
  </si>
  <si>
    <t>Cuadro</t>
  </si>
  <si>
    <t>Mano de Obra Directa</t>
  </si>
  <si>
    <t>ÍTEM</t>
  </si>
  <si>
    <t>SALARIO BÁSICO</t>
  </si>
  <si>
    <t>SUBSIDIO DE TRANSPORTE</t>
  </si>
  <si>
    <t>FACTOR PRESTACIONAL</t>
  </si>
  <si>
    <t>ASIGNACIÓN MENSUAL</t>
  </si>
  <si>
    <t>TOTAL ANUAL</t>
  </si>
  <si>
    <t>UNITARIO</t>
  </si>
  <si>
    <t>Jefe de cocina 1</t>
  </si>
  <si>
    <t>Auxiliar de cocina 2</t>
  </si>
  <si>
    <t>Veterinario</t>
  </si>
  <si>
    <t>Adiestrador</t>
  </si>
  <si>
    <t>Depreciaciones</t>
  </si>
  <si>
    <t>TIEMPO A DEPRECIAR</t>
  </si>
  <si>
    <t>VALOR DE SALVAMENTO</t>
  </si>
  <si>
    <t>VALOR A DEPRECIAR</t>
  </si>
  <si>
    <t>DEPRECIACIÓN MENSUAL</t>
  </si>
  <si>
    <t>DEPRECIACIÓN ANUAL</t>
  </si>
  <si>
    <t>DEPRECIACIÒN</t>
  </si>
  <si>
    <t>DISTRIBUCIÓN DEPRECIACIÓN</t>
  </si>
  <si>
    <t>AÑO</t>
  </si>
  <si>
    <t>Maquinaria y equipo</t>
  </si>
  <si>
    <t>Equipo de oficina</t>
  </si>
  <si>
    <t>Herramientas</t>
  </si>
  <si>
    <t>Materia Prima (si es servicios no va, iría como insumos)</t>
  </si>
  <si>
    <t>MATERIALES</t>
  </si>
  <si>
    <t>UNIDAD</t>
  </si>
  <si>
    <t>CANTIDAD MENSUAL REQUERIDA</t>
  </si>
  <si>
    <t>CONSUMO POR  unidad</t>
  </si>
  <si>
    <t>VALOR UNIDAD DE INSUMO</t>
  </si>
  <si>
    <t>COSTO POR UNIDAD</t>
  </si>
  <si>
    <t>COSTO ANUAL</t>
  </si>
  <si>
    <t>COSTO MENSUAL</t>
  </si>
  <si>
    <t>Costos consumo x 1 persona x 1 visita</t>
  </si>
  <si>
    <t>Unidades proyectadas AÑO</t>
  </si>
  <si>
    <t>Unidades proyectadas MES</t>
  </si>
  <si>
    <t>Costos Indirectos (De fabricación o Prestación del servicio)</t>
  </si>
  <si>
    <t>VALOR MENSUAL</t>
  </si>
  <si>
    <t>VALOR ANUAL</t>
  </si>
  <si>
    <t>Mantenimiento</t>
  </si>
  <si>
    <t>Seguros</t>
  </si>
  <si>
    <t>Depreciaciòn Construcciones</t>
  </si>
  <si>
    <t>Cuadro 13</t>
  </si>
  <si>
    <t>Depreciaciòn Maquinaria y Equipos</t>
  </si>
  <si>
    <t>Depreciación Muebles y enseres</t>
  </si>
  <si>
    <t>Depreciación Equipos de oficina</t>
  </si>
  <si>
    <t>Depreciación Herramientas</t>
  </si>
  <si>
    <t>Servicios</t>
  </si>
  <si>
    <t>Otros</t>
  </si>
  <si>
    <t>Total costos del producto (o Prestaciòn del servicio)</t>
  </si>
  <si>
    <t>Mano de Obra Directa MOD</t>
  </si>
  <si>
    <t>Cuadro 11</t>
  </si>
  <si>
    <t>Materia Prima</t>
  </si>
  <si>
    <t>Cuadro 14</t>
  </si>
  <si>
    <t xml:space="preserve">Costos Indirectos </t>
  </si>
  <si>
    <t>Cuadro 15</t>
  </si>
  <si>
    <t>Gasto de Personal Administrativo</t>
  </si>
  <si>
    <t>Administrador</t>
  </si>
  <si>
    <t>Gerente</t>
  </si>
  <si>
    <t>Gastos de Administración</t>
  </si>
  <si>
    <t>Arriendos</t>
  </si>
  <si>
    <t>Cafeteria</t>
  </si>
  <si>
    <t>Imprevistos</t>
  </si>
  <si>
    <t>Publicidad de operación</t>
  </si>
  <si>
    <t>Papelería</t>
  </si>
  <si>
    <t>Amortización de Direridos</t>
  </si>
  <si>
    <t>Contratación Externa (Servicios Contables)</t>
  </si>
  <si>
    <t>Gasto de Personal Ventas</t>
  </si>
  <si>
    <t>Recepcionista</t>
  </si>
  <si>
    <t>Mesero</t>
  </si>
  <si>
    <t>Total Gastos de Administración y Ventas</t>
  </si>
  <si>
    <t>Cuadro 17</t>
  </si>
  <si>
    <t>Gasto de personal de ventas</t>
  </si>
  <si>
    <t>Cuadro 18</t>
  </si>
  <si>
    <t>Cuadro 19</t>
  </si>
  <si>
    <t>Gastos Financieros</t>
  </si>
  <si>
    <t>GASTOS FINANCIEROS</t>
  </si>
  <si>
    <t>VALOR MES</t>
  </si>
  <si>
    <t>Monto de Intereses mes 1</t>
  </si>
  <si>
    <t>Cuadro 25</t>
  </si>
  <si>
    <t>Monto de intereses mes 2</t>
  </si>
  <si>
    <t>monto de intereses mes 3</t>
  </si>
  <si>
    <t>Capital de Trabajo</t>
  </si>
  <si>
    <t>CAPITAL DE TRABAJO</t>
  </si>
  <si>
    <t>VALOR A NECESITAR</t>
  </si>
  <si>
    <t>Costos del producto (Prestaciòn del servicio)</t>
  </si>
  <si>
    <t>Cuadro 16</t>
  </si>
  <si>
    <t>Gastos de Administración y Ventas</t>
  </si>
  <si>
    <t>Cuadro 20</t>
  </si>
  <si>
    <t>Cuadro 21</t>
  </si>
  <si>
    <t>Gravamen del 4 x 1.000</t>
  </si>
  <si>
    <t>Cuadro 32</t>
  </si>
  <si>
    <t>(Depreciaciones y amortizaciones)</t>
  </si>
  <si>
    <t>Cuadros 15 y 19</t>
  </si>
  <si>
    <t>Inversión Total</t>
  </si>
  <si>
    <t>INVERSIÓN TOTAL</t>
  </si>
  <si>
    <t xml:space="preserve">VALOR </t>
  </si>
  <si>
    <t>Inversión Diferida</t>
  </si>
  <si>
    <t>Inversión en Capital de Trabajo</t>
  </si>
  <si>
    <t>Cuadro 22</t>
  </si>
  <si>
    <t>APORTES</t>
  </si>
  <si>
    <t>Aportes de los socios</t>
  </si>
  <si>
    <t>Socios</t>
  </si>
  <si>
    <t>Crédito a solicitar</t>
  </si>
  <si>
    <t>Deuda</t>
  </si>
  <si>
    <t>Amortización De Crédito</t>
  </si>
  <si>
    <t>VALOR A PRESTAR</t>
  </si>
  <si>
    <t>TIEMPO</t>
  </si>
  <si>
    <t>Meses</t>
  </si>
  <si>
    <t>TASA MENSUAL</t>
  </si>
  <si>
    <t>Mensual</t>
  </si>
  <si>
    <t>Efectivo Anual</t>
  </si>
  <si>
    <t>VALOR PAGO</t>
  </si>
  <si>
    <t>CUOTA</t>
  </si>
  <si>
    <t>PAGO</t>
  </si>
  <si>
    <t>INTERESES</t>
  </si>
  <si>
    <t>ABONO A CAPITAL</t>
  </si>
  <si>
    <t>SALDO</t>
  </si>
  <si>
    <t>Resumen del Crédito</t>
  </si>
  <si>
    <t>PAGOS</t>
  </si>
  <si>
    <t>Número de servicios o productos para el cual fueron calculados los costos</t>
  </si>
  <si>
    <t>Costos Fijos</t>
  </si>
  <si>
    <t>COSTOS FIJOS</t>
  </si>
  <si>
    <t>Costos Indirectos Fijos</t>
  </si>
  <si>
    <t xml:space="preserve">    Arriendo</t>
  </si>
  <si>
    <t xml:space="preserve">    Servicios</t>
  </si>
  <si>
    <t xml:space="preserve">    Depreciación</t>
  </si>
  <si>
    <t xml:space="preserve">    Mantenimiento</t>
  </si>
  <si>
    <t xml:space="preserve">    Seguros</t>
  </si>
  <si>
    <t xml:space="preserve">    Otros</t>
  </si>
  <si>
    <t>Gastos de administración y ventas</t>
  </si>
  <si>
    <t xml:space="preserve">Costos Variabes </t>
  </si>
  <si>
    <t>COSTOS VARIABLES</t>
  </si>
  <si>
    <t>Costos Indirectos Variables</t>
  </si>
  <si>
    <t xml:space="preserve">Costos Totales Unitarios </t>
  </si>
  <si>
    <t xml:space="preserve">COSTOS TOTALES UNITARIOS </t>
  </si>
  <si>
    <t>Total Anual de Costos Fijos</t>
  </si>
  <si>
    <t>Cuadro 27</t>
  </si>
  <si>
    <t>Total Anual de Costos Variables</t>
  </si>
  <si>
    <t>Cuadro 28</t>
  </si>
  <si>
    <t>PROYECCIONES A PRECIOS CONSTANTES</t>
  </si>
  <si>
    <t>Año Cero (hoy)</t>
  </si>
  <si>
    <t>Proyección de Unidades a Vender</t>
  </si>
  <si>
    <t>Mes</t>
  </si>
  <si>
    <t>Año</t>
  </si>
  <si>
    <t>Unidades a Vender</t>
  </si>
  <si>
    <t>Incremento anual en Ventas</t>
  </si>
  <si>
    <t>Cálculo del Precio de Venta</t>
  </si>
  <si>
    <t xml:space="preserve">AÑO 1 </t>
  </si>
  <si>
    <t>AÑO 2</t>
  </si>
  <si>
    <t>AÑO 3</t>
  </si>
  <si>
    <t>AÑO 4</t>
  </si>
  <si>
    <t>AÑO 5</t>
  </si>
  <si>
    <t>Costos Totales Unitarios</t>
  </si>
  <si>
    <t>Margen de Utilidad</t>
  </si>
  <si>
    <t>Precio de Venta</t>
  </si>
  <si>
    <t>Estado de Resultados Proyectado</t>
  </si>
  <si>
    <t>Ingresos Operacionales por ventas</t>
  </si>
  <si>
    <t>TOTAL INGRESOS</t>
  </si>
  <si>
    <t>Costos Indirectos de P. S Fijos</t>
  </si>
  <si>
    <t>Costos Indirectos de P. S Variables</t>
  </si>
  <si>
    <t>COSTOS DE PRESTACION SERVICIO</t>
  </si>
  <si>
    <t>UTILIDAD BRUTA</t>
  </si>
  <si>
    <t>Gastos de Personal</t>
  </si>
  <si>
    <t>Gastos de Personal de Ventas</t>
  </si>
  <si>
    <t>GASTOS DE ADMINISTRACIÓN Y VENTAS</t>
  </si>
  <si>
    <t>UTILIDAD OPERACIONAL</t>
  </si>
  <si>
    <t>Cuadro 26</t>
  </si>
  <si>
    <t xml:space="preserve">Otros Ingresos </t>
  </si>
  <si>
    <t>UTILIDAD ANTES DE IMPUESTO</t>
  </si>
  <si>
    <t>Provisión para Impuestos</t>
  </si>
  <si>
    <t>UTILIDAD NETA</t>
  </si>
  <si>
    <t xml:space="preserve">RESERVAS </t>
  </si>
  <si>
    <t>UTILIDAD DEL EJERCICIO</t>
  </si>
  <si>
    <t>Flujo de Caja Proyectado</t>
  </si>
  <si>
    <t>Ingresos operacionales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</si>
  <si>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</si>
  <si>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</si>
  <si>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</si>
  <si>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</si>
  <si>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</si>
  <si>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</si>
  <si>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</si>
  <si>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</si>
  <si>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>FLUJO DE CAJA OPERACIONAL BRUTO</t>
  </si>
  <si>
    <t>Pagos de Gastos</t>
  </si>
  <si>
    <t>Pago de Gastos de Administración</t>
  </si>
  <si>
    <t>Amortizaciones</t>
  </si>
  <si>
    <t>Pago de Gastos de Ventas</t>
  </si>
  <si>
    <t>Pago de Impuestos</t>
  </si>
  <si>
    <t>Total Pago de Gastos Operacionales</t>
  </si>
  <si>
    <t>FLUJO DE CAJA OPERACIONAL NETO</t>
  </si>
  <si>
    <t>Inversiones</t>
  </si>
  <si>
    <t>Total de Inversiones</t>
  </si>
  <si>
    <t>FLUJO DE CAJA LIBRE</t>
  </si>
  <si>
    <t>Financiación</t>
  </si>
  <si>
    <t>Aportes de  los socios</t>
  </si>
  <si>
    <t>Crédito Financiero</t>
  </si>
  <si>
    <t>Otras Fuentes (Valor en libros de Activos)</t>
  </si>
  <si>
    <t>Total Ingresos de Financiación</t>
  </si>
  <si>
    <t>Egresos de Financiación</t>
  </si>
  <si>
    <t>Abonos a capital</t>
  </si>
  <si>
    <t>Pago de Intereses</t>
  </si>
  <si>
    <t>Pago de Utilidades</t>
  </si>
  <si>
    <t>Total Egresos de Financiación</t>
  </si>
  <si>
    <t>FLUJO DE CAJA DE FINANCIACIÓN</t>
  </si>
  <si>
    <t>FLUJO NETO DE CAJA</t>
  </si>
  <si>
    <t>Flujo de caja del período</t>
  </si>
  <si>
    <t xml:space="preserve">Saldo anterior de Caja y Bancos </t>
  </si>
  <si>
    <t>SALDO FINAL DE CAJA Y BANCOS</t>
  </si>
  <si>
    <t>Balance General Proyectado</t>
  </si>
  <si>
    <t>Caja y Bancos</t>
  </si>
  <si>
    <t>Total Activo Corriente</t>
  </si>
  <si>
    <t>Terrenos</t>
  </si>
  <si>
    <t>Construcciones</t>
  </si>
  <si>
    <t>Maquinaria y Equipo</t>
  </si>
  <si>
    <t>Muebles y Enseres</t>
  </si>
  <si>
    <t>Equipos de Oficina</t>
  </si>
  <si>
    <t>Depreciación Acumulada</t>
  </si>
  <si>
    <t>Total Activo Fijo Neto</t>
  </si>
  <si>
    <t>Inversión diferida</t>
  </si>
  <si>
    <t>Amorización diferida</t>
  </si>
  <si>
    <t>Activo Diferido Neto</t>
  </si>
  <si>
    <t>ACTIVO TOTAL</t>
  </si>
  <si>
    <t>Obligaciones Financieras</t>
  </si>
  <si>
    <t>Impuestos por pagar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</si>
  <si>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</si>
  <si>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</si>
  <si>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</si>
  <si>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</si>
  <si>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</si>
  <si>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</si>
  <si>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Reservas (10%  de las utiliades del ejercicio)</t>
  </si>
  <si>
    <t>PATRIMONIO TOTAL</t>
  </si>
  <si>
    <t>TOTAL PASIVO + PATRIMONIO</t>
  </si>
  <si>
    <t>VERIFICACIÓN DE SALDOS</t>
  </si>
  <si>
    <t>RAZONES FINANCIERAS</t>
  </si>
  <si>
    <t>RAZÓN CORRIENTE</t>
  </si>
  <si>
    <t>NIVEL DE ENDEUDAMIENTO</t>
  </si>
  <si>
    <t>ROTACIÓN DE ACTIVOS</t>
  </si>
  <si>
    <t>MARGEN BRUTO DE GANANCIA</t>
  </si>
  <si>
    <t>MARGEN NETO DE UTILIDAD</t>
  </si>
  <si>
    <t>Tomado de Cuadro 33</t>
  </si>
  <si>
    <t>Flujo de Caja Libre</t>
  </si>
  <si>
    <t>Cálculo de la Tasa de Descuento o Tasa de Oportunidad</t>
  </si>
  <si>
    <t>DTF</t>
  </si>
  <si>
    <t>Riesgo</t>
  </si>
  <si>
    <t>TO</t>
  </si>
  <si>
    <t>Tasa de Descuento o Tasa de Oportunidad</t>
  </si>
  <si>
    <t>Cálculo del Valor Presente Neto VPN</t>
  </si>
  <si>
    <t>Forma de Cálculo 1</t>
  </si>
  <si>
    <t>FLUJO ESPERADO</t>
  </si>
  <si>
    <t>TASA DE DESCUENTO</t>
  </si>
  <si>
    <t>FACTOR DE DESCUENTO</t>
  </si>
  <si>
    <t>VALOR ACTUAL</t>
  </si>
  <si>
    <t>VALOR PRESENTE NETO</t>
  </si>
  <si>
    <t>Forma de Cálculo 2</t>
  </si>
  <si>
    <t>Año 0</t>
  </si>
  <si>
    <t>Año 1</t>
  </si>
  <si>
    <t>Año 2</t>
  </si>
  <si>
    <t>año 3</t>
  </si>
  <si>
    <t>Año 4</t>
  </si>
  <si>
    <t>Año 5</t>
  </si>
  <si>
    <t>TASA</t>
  </si>
  <si>
    <t>VPN</t>
  </si>
  <si>
    <t>Cálculo de la Tasa Interna de Retorno TIR</t>
  </si>
  <si>
    <t>TIR</t>
  </si>
  <si>
    <t>Cálculo de Periodo de Recuperación de la Inversión PRI</t>
  </si>
  <si>
    <t>Periodo</t>
  </si>
  <si>
    <t>Inversión</t>
  </si>
  <si>
    <t>Flujo Caja Anual</t>
  </si>
  <si>
    <t>Inversión - F.Caja</t>
  </si>
  <si>
    <t>Años</t>
  </si>
  <si>
    <t>Año 3</t>
  </si>
  <si>
    <t>PRI</t>
  </si>
  <si>
    <t>Cálculo Punto de Equilibrio Qu</t>
  </si>
  <si>
    <t>PUNTO DE EQUILIBRIO</t>
  </si>
  <si>
    <t>Precio de venta</t>
  </si>
  <si>
    <t>Costo Variable Unitario</t>
  </si>
  <si>
    <t>Qu</t>
  </si>
  <si>
    <t>COSTOS BEBIDAS FRIAS</t>
  </si>
  <si>
    <t xml:space="preserve"> 1 UNIDAD</t>
  </si>
  <si>
    <t>PRESENTACIONES</t>
  </si>
  <si>
    <t>TIPO DE BEBIDA</t>
  </si>
  <si>
    <t xml:space="preserve">PEQUEÑO </t>
  </si>
  <si>
    <t xml:space="preserve">MEDIANO </t>
  </si>
  <si>
    <t>GRANDE</t>
  </si>
  <si>
    <t>PROMEDIOS</t>
  </si>
  <si>
    <t>AGUA</t>
  </si>
  <si>
    <t>GASEOSAS</t>
  </si>
  <si>
    <t>GRANIZADOS</t>
  </si>
  <si>
    <t>JUGOS NATURALES</t>
  </si>
  <si>
    <t>LATTE</t>
  </si>
  <si>
    <t>TE</t>
  </si>
  <si>
    <t>PROMEDIO 1</t>
  </si>
  <si>
    <t>COSTOS BEBIDAS CALIENTES</t>
  </si>
  <si>
    <t>TINTO</t>
  </si>
  <si>
    <t>CAFÉ CON LECHE</t>
  </si>
  <si>
    <t>CAPUCCINO</t>
  </si>
  <si>
    <t>MOCACCINO</t>
  </si>
  <si>
    <t>AROMATICAS</t>
  </si>
  <si>
    <t>CHOCOLATE</t>
  </si>
  <si>
    <t>PROMEDIO 2</t>
  </si>
  <si>
    <t>COSTO ACOMPAÑANTES DE SAL</t>
  </si>
  <si>
    <t>ACCESORIOS MASCOTAS</t>
  </si>
  <si>
    <t xml:space="preserve"> Pasteles de pollo</t>
  </si>
  <si>
    <t>Pañoletas</t>
  </si>
  <si>
    <t xml:space="preserve"> Pasteles de carne</t>
  </si>
  <si>
    <t>Collares</t>
  </si>
  <si>
    <t xml:space="preserve"> Deditos de queso</t>
  </si>
  <si>
    <t>Gorritos</t>
  </si>
  <si>
    <t xml:space="preserve"> Croissant</t>
  </si>
  <si>
    <t>PROMEDIO 5</t>
  </si>
  <si>
    <t xml:space="preserve">Sándwich vegetariano  </t>
  </si>
  <si>
    <t>PROMEDIO 3</t>
  </si>
  <si>
    <t>COSTO ACOMPAÑANTES DE DULCE</t>
  </si>
  <si>
    <t>ALIMENTOS MASCOTAS</t>
  </si>
  <si>
    <t xml:space="preserve">Porción de torta </t>
  </si>
  <si>
    <t>Helados</t>
  </si>
  <si>
    <t>Galletas</t>
  </si>
  <si>
    <t>Brownie</t>
  </si>
  <si>
    <t>Tortas cumpleaños</t>
  </si>
  <si>
    <t xml:space="preserve">Croissant de chocolate </t>
  </si>
  <si>
    <t>Snacks</t>
  </si>
  <si>
    <t>PROMEDIO 4</t>
  </si>
  <si>
    <t>PROMEDIO 6</t>
  </si>
  <si>
    <t>COSTO PROMEDIO DE CONSUMO X VISITA</t>
  </si>
  <si>
    <t xml:space="preserve"> 1 PERSONA</t>
  </si>
  <si>
    <t>Promedio 1</t>
  </si>
  <si>
    <t>Promedio 2</t>
  </si>
  <si>
    <t>Promedio 3</t>
  </si>
  <si>
    <t>Promedio 4</t>
  </si>
  <si>
    <t>Promedio 5</t>
  </si>
  <si>
    <t>Promedio 6</t>
  </si>
  <si>
    <t>Consumo de hielo</t>
  </si>
  <si>
    <t>Costos empaques 2%</t>
  </si>
  <si>
    <t>Costo de transporte 3%</t>
  </si>
  <si>
    <t>CONSUMO PROMEDIO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</si>
</sst>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8">
    <numFmt numFmtId="164" formatCode="_-[$$-240A]\ * #,##0_ ;_-[$$-240A]\ * \-#,##0\ ;_-[$$-240A]\ * &quot;-&quot;_ ;_-@_ "/>
    <numFmt numFmtId="165" formatCode="_(&quot;$&quot;\ * #,##0_);_(&quot;$&quot;\ * \(#,##0\);_(&quot;$&quot;\ * &quot;-&quot;_);_(@_)"/>
    <numFmt numFmtId="166" formatCode="_ &quot;$&quot;\ * #,##0_ ;_ &quot;$&quot;\ * \-#,##0_ ;_ &quot;$&quot;\ * &quot;-&quot;??_ ;_ @_ "/>
    <numFmt numFmtId="167" formatCode="#,##0.0000"/>
    <numFmt numFmtId="168" formatCode="_-[$$-240A]\ * #,##0.00_ ;_-[$$-240A]\ * \-#,##0.00\ ;_-[$$-240A]\ * &quot;-&quot;_ ;_-@_ "/>
    <numFmt numFmtId="169" formatCode="_([$$-240A]\ * #,##0.00_);_([$$-240A]\ * \(#,##0.00\);_([$$-240A]\ * &quot;-&quot;??_);_(@_)"/>
    <numFmt numFmtId="170" formatCode="_-[$$-240A]* #,##0.00_-;\-[$$-240A]* #,##0.00_-;_-[$$-240A]* &quot;-&quot;??_-;_-@"/>
    <numFmt numFmtId="171" formatCode="&quot;$&quot;\ #,##0.00_);[Red]\(&quot;$&quot;\ #,##0.00\)"/>
    <numFmt numFmtId="172" formatCode="#,##0.00;[Red]#,##0.00"/>
    <numFmt numFmtId="173" formatCode="_-[$$-240A]\ * #,##0.00_-;\-[$$-240A]\ * #,##0.00_-;_-[$$-240A]\ * &quot;-&quot;??_-;_-@"/>
    <numFmt numFmtId="174" formatCode="_ &quot;$&quot;\ * #,##0.00_ ;_ &quot;$&quot;\ * \-#,##0.00_ ;_ &quot;$&quot;\ * &quot;-&quot;??_ ;_ @_ "/>
    <numFmt numFmtId="175" formatCode="0.0%"/>
    <numFmt numFmtId="176" formatCode="0.00000%"/>
    <numFmt numFmtId="177" formatCode="&quot;$&quot;\ #,##0.00"/>
    <numFmt numFmtId="178" formatCode="0.000000"/>
    <numFmt numFmtId="179" formatCode="_(&quot;$&quot;\ * #,##0.00_);_(&quot;$&quot;\ * \(#,##0.00\);_(&quot;$&quot;\ * &quot;-&quot;??_);_(@_)"/>
    <numFmt numFmtId="180" formatCode="&quot;$&quot;\ #,##0"/>
    <numFmt numFmtId="181" formatCode="_-&quot;$&quot;\ * #,##0.00_-;\-&quot;$&quot;\ * #,##0.00_-;_-&quot;$&quot;\ * &quot;-&quot;??_-;_-@"/>
  </numFmts>
  <fonts count="22" x14ac:knownFonts="1">
    <font>
      <sz val="10"/>
      <color rgb="FF000000"/>
      <name val="Arial"/>
      <scheme val="minor"/>
    </font>
    <font>
      <sz val="10"/>
      <color theme="1"/>
      <name val="Arial"/>
    </font>
    <font>
      <b/>
      <sz val="10"/>
      <color theme="1"/>
      <name val="Arial"/>
    </font>
    <font>
      <sz val="10"/>
      <name val="Arial"/>
    </font>
    <font>
      <b/>
      <sz val="16"/>
      <color theme="1"/>
      <name val="Arial"/>
    </font>
    <font>
      <b/>
      <sz val="10"/>
      <color rgb="FFFF0000"/>
      <name val="Arial"/>
    </font>
    <font>
      <sz val="10"/>
      <color rgb="FFFF0000"/>
      <name val="Arial"/>
    </font>
    <font>
      <sz val="10"/>
      <color rgb="FF000000"/>
      <name val="Arial"/>
    </font>
    <font>
      <sz val="10"/>
      <color theme="1"/>
      <name val="Arial Narrow"/>
    </font>
    <font>
      <b/>
      <sz val="10"/>
      <color theme="1"/>
      <name val="Arial Narrow"/>
    </font>
    <font>
      <sz val="10"/>
      <color theme="0"/>
      <name val="Arial"/>
    </font>
    <font>
      <sz val="8"/>
      <color theme="1"/>
      <name val="Arial"/>
    </font>
    <font>
      <sz val="9"/>
      <color theme="1"/>
      <name val="Arial"/>
    </font>
    <font>
      <b/>
      <sz val="9"/>
      <color theme="1"/>
      <name val="Arial"/>
    </font>
    <font>
      <b/>
      <sz val="12"/>
      <color rgb="FFE36C09"/>
      <name val="Arial"/>
    </font>
    <font>
      <b/>
      <sz val="10"/>
      <color rgb="FF000000"/>
      <name val="Arial"/>
    </font>
    <font>
      <b/>
      <sz val="11"/>
      <color theme="1"/>
      <name val="Calibri"/>
    </font>
    <font>
      <sz val="11"/>
      <color rgb="FF000000"/>
      <name val="Calibri"/>
    </font>
    <font>
      <b/>
      <sz val="12"/>
      <color theme="1"/>
      <name val="Arial"/>
    </font>
    <font>
      <b/>
      <sz val="11"/>
      <color theme="1"/>
      <name val="Arial"/>
    </font>
    <font>
      <b/>
      <i/>
      <sz val="11"/>
      <color theme="1"/>
      <name val="Arial"/>
    </font>
    <font>
      <b/>
      <i/>
      <sz val="10"/>
      <color theme="1"/>
      <name val="Arial"/>
    </font>
  </fonts>
  <fills count="24">
    <fill>
      <patternFill patternType="none"/>
    </fill>
    <fill>
      <patternFill patternType="gray125"/>
    </fill>
    <fill>
      <patternFill patternType="solid">
        <fgColor theme="9"/>
        <bgColor theme="9"/>
      </patternFill>
    </fill>
    <fill>
      <patternFill patternType="solid">
        <fgColor rgb="FFFBD4B4"/>
        <bgColor rgb="FFFBD4B4"/>
      </patternFill>
    </fill>
    <fill>
      <patternFill patternType="solid">
        <fgColor theme="0"/>
        <bgColor theme="0"/>
      </patternFill>
    </fill>
    <fill>
      <patternFill patternType="solid">
        <fgColor rgb="FFD99594"/>
        <bgColor rgb="FFD99594"/>
      </patternFill>
    </fill>
    <fill>
      <patternFill patternType="solid">
        <fgColor rgb="FFF2DBDB"/>
        <bgColor rgb="FFF2DBDB"/>
      </patternFill>
    </fill>
    <fill>
      <patternFill patternType="solid">
        <fgColor rgb="FFB8CCE4"/>
        <bgColor rgb="FFB8CCE4"/>
      </patternFill>
    </fill>
    <fill>
      <patternFill patternType="solid">
        <fgColor rgb="FFC2D69B"/>
        <bgColor rgb="FFC2D69B"/>
      </patternFill>
    </fill>
    <fill>
      <patternFill patternType="solid">
        <fgColor rgb="FFDAEEF3"/>
        <bgColor rgb="FFDAEEF3"/>
      </patternFill>
    </fill>
    <fill>
      <patternFill patternType="solid">
        <fgColor rgb="FF31859B"/>
        <bgColor rgb="FF31859B"/>
      </patternFill>
    </fill>
    <fill>
      <patternFill patternType="solid">
        <fgColor rgb="FFFFFF00"/>
        <bgColor rgb="FFFFFF00"/>
      </patternFill>
    </fill>
    <fill>
      <patternFill patternType="solid">
        <fgColor rgb="FFD8D8D8"/>
        <bgColor rgb="FFD8D8D8"/>
      </patternFill>
    </fill>
    <fill>
      <patternFill patternType="solid">
        <fgColor rgb="FFA5A5A5"/>
        <bgColor rgb="FFA5A5A5"/>
      </patternFill>
    </fill>
    <fill>
      <patternFill patternType="solid">
        <fgColor rgb="FFBFBFBF"/>
        <bgColor rgb="FFBFBFBF"/>
      </patternFill>
    </fill>
    <fill>
      <patternFill patternType="solid">
        <fgColor rgb="FFF2F2F2"/>
        <bgColor rgb="FFF2F2F2"/>
      </patternFill>
    </fill>
    <fill>
      <patternFill patternType="solid">
        <fgColor rgb="FFB2A1C7"/>
        <bgColor rgb="FFB2A1C7"/>
      </patternFill>
    </fill>
    <fill>
      <patternFill patternType="solid">
        <fgColor rgb="FFE5DFEC"/>
        <bgColor rgb="FFE5DFEC"/>
      </patternFill>
    </fill>
    <fill>
      <patternFill patternType="solid">
        <fgColor rgb="FFCCC0D9"/>
        <bgColor rgb="FFCCC0D9"/>
      </patternFill>
    </fill>
    <fill>
      <patternFill patternType="solid">
        <fgColor rgb="FFB6DDE8"/>
        <bgColor rgb="FFB6DDE8"/>
      </patternFill>
    </fill>
    <fill>
      <patternFill patternType="solid">
        <fgColor rgb="FFFABF8F"/>
        <bgColor rgb="FFFABF8F"/>
      </patternFill>
    </fill>
    <fill>
      <patternFill patternType="solid">
        <fgColor rgb="FF00CCFF"/>
        <bgColor rgb="FF00CCFF"/>
      </patternFill>
    </fill>
    <fill>
      <patternFill patternType="solid">
        <fgColor rgb="FFDBE5F1"/>
        <bgColor rgb="FFDBE5F1"/>
      </patternFill>
    </fill>
    <fill>
      <patternFill patternType="solid">
        <fgColor rgb="FF99CC00"/>
        <bgColor rgb="FF99CC00"/>
      </patternFill>
    </fill>
  </fills>
  <borders count="4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28">
    <xf numFmtId="0" fontId="0" fillId="0" borderId="0" xfId="0"/>
    <xf numFmtId="0" fontId="1" fillId="0" borderId="0" xfId="0" applyFont="1"/>
    <xf numFmtId="0" fontId="2" fillId="0" borderId="0" xfId="0" applyFont="1"/>
    <xf numFmtId="0" fontId="2" fillId="2" borderId="4" xfId="0" applyFont="1" applyFill="1" applyBorder="1" applyAlignment="1">
      <alignment horizontal="center"/>
    </xf>
    <xf numFmtId="164" fontId="1" fillId="0" borderId="4" xfId="0" applyNumberFormat="1" applyFont="1" applyBorder="1"/>
    <xf numFmtId="0" fontId="4" fillId="0" borderId="0" xfId="0" applyFont="1"/>
    <xf numFmtId="164" fontId="2" fillId="3" borderId="4" xfId="0" applyNumberFormat="1" applyFont="1" applyFill="1" applyBorder="1"/>
    <xf numFmtId="0" fontId="2" fillId="2" borderId="4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1" fillId="0" borderId="4" xfId="0" applyFont="1" applyBorder="1" applyAlignment="1">
      <alignment vertical="top" wrapText="1"/>
    </xf>
    <xf numFmtId="0" fontId="1" fillId="0" borderId="1" xfId="0" applyFont="1" applyBorder="1" applyAlignment="1">
      <alignment horizontal="center"/>
    </xf>
    <xf numFmtId="165" fontId="1" fillId="0" borderId="4" xfId="0" applyNumberFormat="1" applyFont="1" applyBorder="1" applyAlignment="1">
      <alignment vertical="center"/>
    </xf>
    <xf numFmtId="164" fontId="1" fillId="3" borderId="4" xfId="0" applyNumberFormat="1" applyFont="1" applyFill="1" applyBorder="1"/>
    <xf numFmtId="0" fontId="1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165" fontId="1" fillId="0" borderId="4" xfId="0" applyNumberFormat="1" applyFont="1" applyBorder="1"/>
    <xf numFmtId="0" fontId="2" fillId="3" borderId="4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/>
    </xf>
    <xf numFmtId="165" fontId="2" fillId="3" borderId="4" xfId="0" applyNumberFormat="1" applyFont="1" applyFill="1" applyBorder="1"/>
    <xf numFmtId="0" fontId="1" fillId="0" borderId="4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4" xfId="0" applyFont="1" applyBorder="1"/>
    <xf numFmtId="0" fontId="2" fillId="3" borderId="5" xfId="0" applyFont="1" applyFill="1" applyBorder="1" applyAlignment="1">
      <alignment horizontal="center" wrapText="1"/>
    </xf>
    <xf numFmtId="164" fontId="1" fillId="0" borderId="0" xfId="0" applyNumberFormat="1" applyFont="1"/>
    <xf numFmtId="0" fontId="2" fillId="2" borderId="5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wrapText="1"/>
    </xf>
    <xf numFmtId="0" fontId="2" fillId="3" borderId="5" xfId="0" applyFont="1" applyFill="1" applyBorder="1" applyAlignment="1">
      <alignment horizontal="center" vertical="top" wrapText="1"/>
    </xf>
    <xf numFmtId="165" fontId="2" fillId="3" borderId="4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166" fontId="2" fillId="0" borderId="0" xfId="0" applyNumberFormat="1" applyFont="1" applyAlignment="1">
      <alignment horizontal="right" vertical="top" wrapText="1"/>
    </xf>
    <xf numFmtId="0" fontId="2" fillId="0" borderId="0" xfId="0" applyFont="1" applyAlignment="1">
      <alignment horizontal="left" vertical="top" wrapText="1"/>
    </xf>
    <xf numFmtId="166" fontId="2" fillId="2" borderId="4" xfId="0" applyNumberFormat="1" applyFont="1" applyFill="1" applyBorder="1" applyAlignment="1">
      <alignment horizontal="center" vertical="top" wrapText="1"/>
    </xf>
    <xf numFmtId="0" fontId="1" fillId="4" borderId="5" xfId="0" applyFont="1" applyFill="1" applyBorder="1" applyAlignment="1">
      <alignment horizontal="left" vertical="top" wrapText="1"/>
    </xf>
    <xf numFmtId="0" fontId="1" fillId="4" borderId="7" xfId="0" applyFont="1" applyFill="1" applyBorder="1" applyAlignment="1">
      <alignment horizontal="left" vertical="top" wrapText="1"/>
    </xf>
    <xf numFmtId="165" fontId="1" fillId="3" borderId="4" xfId="0" applyNumberFormat="1" applyFont="1" applyFill="1" applyBorder="1" applyAlignment="1">
      <alignment horizontal="right" vertical="top" wrapText="1"/>
    </xf>
    <xf numFmtId="0" fontId="1" fillId="4" borderId="7" xfId="0" applyFont="1" applyFill="1" applyBorder="1"/>
    <xf numFmtId="165" fontId="1" fillId="0" borderId="4" xfId="0" applyNumberFormat="1" applyFont="1" applyBorder="1" applyAlignment="1">
      <alignment horizontal="right" vertical="top" wrapText="1"/>
    </xf>
    <xf numFmtId="0" fontId="5" fillId="0" borderId="0" xfId="0" applyFont="1"/>
    <xf numFmtId="165" fontId="1" fillId="0" borderId="0" xfId="0" applyNumberFormat="1" applyFont="1"/>
    <xf numFmtId="0" fontId="2" fillId="3" borderId="5" xfId="0" applyFont="1" applyFill="1" applyBorder="1"/>
    <xf numFmtId="0" fontId="2" fillId="3" borderId="7" xfId="0" applyFont="1" applyFill="1" applyBorder="1"/>
    <xf numFmtId="0" fontId="2" fillId="2" borderId="5" xfId="0" applyFont="1" applyFill="1" applyBorder="1" applyAlignment="1">
      <alignment horizontal="center"/>
    </xf>
    <xf numFmtId="0" fontId="2" fillId="2" borderId="4" xfId="0" applyFont="1" applyFill="1" applyBorder="1"/>
    <xf numFmtId="0" fontId="1" fillId="4" borderId="4" xfId="0" applyFont="1" applyFill="1" applyBorder="1"/>
    <xf numFmtId="10" fontId="1" fillId="4" borderId="5" xfId="0" applyNumberFormat="1" applyFont="1" applyFill="1" applyBorder="1" applyAlignment="1">
      <alignment horizontal="center"/>
    </xf>
    <xf numFmtId="10" fontId="1" fillId="3" borderId="4" xfId="0" applyNumberFormat="1" applyFont="1" applyFill="1" applyBorder="1" applyAlignment="1">
      <alignment horizontal="right"/>
    </xf>
    <xf numFmtId="10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 vertical="top" wrapText="1"/>
    </xf>
    <xf numFmtId="165" fontId="1" fillId="3" borderId="4" xfId="0" applyNumberFormat="1" applyFont="1" applyFill="1" applyBorder="1"/>
    <xf numFmtId="165" fontId="1" fillId="4" borderId="5" xfId="0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/>
    </xf>
    <xf numFmtId="0" fontId="2" fillId="5" borderId="4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horizontal="left" wrapText="1"/>
    </xf>
    <xf numFmtId="10" fontId="1" fillId="6" borderId="4" xfId="0" applyNumberFormat="1" applyFont="1" applyFill="1" applyBorder="1" applyAlignment="1">
      <alignment horizontal="center" wrapText="1"/>
    </xf>
    <xf numFmtId="164" fontId="2" fillId="6" borderId="4" xfId="0" applyNumberFormat="1" applyFont="1" applyFill="1" applyBorder="1"/>
    <xf numFmtId="0" fontId="2" fillId="6" borderId="5" xfId="0" applyFont="1" applyFill="1" applyBorder="1" applyAlignment="1">
      <alignment wrapText="1"/>
    </xf>
    <xf numFmtId="0" fontId="2" fillId="6" borderId="7" xfId="0" applyFont="1" applyFill="1" applyBorder="1" applyAlignment="1">
      <alignment wrapText="1"/>
    </xf>
    <xf numFmtId="10" fontId="2" fillId="6" borderId="4" xfId="0" applyNumberFormat="1" applyFont="1" applyFill="1" applyBorder="1" applyAlignment="1">
      <alignment horizontal="center" wrapText="1"/>
    </xf>
    <xf numFmtId="10" fontId="1" fillId="0" borderId="0" xfId="0" applyNumberFormat="1" applyFont="1"/>
    <xf numFmtId="0" fontId="2" fillId="0" borderId="0" xfId="0" applyFont="1" applyAlignment="1">
      <alignment horizontal="left" wrapText="1"/>
    </xf>
    <xf numFmtId="0" fontId="2" fillId="5" borderId="4" xfId="0" applyFont="1" applyFill="1" applyBorder="1" applyAlignment="1">
      <alignment horizontal="center" wrapText="1"/>
    </xf>
    <xf numFmtId="164" fontId="1" fillId="6" borderId="4" xfId="0" applyNumberFormat="1" applyFont="1" applyFill="1" applyBorder="1"/>
    <xf numFmtId="0" fontId="2" fillId="6" borderId="4" xfId="0" applyFont="1" applyFill="1" applyBorder="1" applyAlignment="1">
      <alignment horizontal="center"/>
    </xf>
    <xf numFmtId="0" fontId="2" fillId="6" borderId="5" xfId="0" applyFont="1" applyFill="1" applyBorder="1" applyAlignment="1">
      <alignment horizontal="center" wrapText="1"/>
    </xf>
    <xf numFmtId="0" fontId="2" fillId="6" borderId="4" xfId="0" applyFont="1" applyFill="1" applyBorder="1"/>
    <xf numFmtId="0" fontId="1" fillId="0" borderId="2" xfId="0" applyFont="1" applyBorder="1" applyAlignment="1">
      <alignment horizontal="center" wrapText="1"/>
    </xf>
    <xf numFmtId="3" fontId="1" fillId="6" borderId="4" xfId="0" applyNumberFormat="1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9" fontId="1" fillId="0" borderId="4" xfId="0" applyNumberFormat="1" applyFont="1" applyBorder="1" applyAlignment="1">
      <alignment horizontal="center"/>
    </xf>
    <xf numFmtId="9" fontId="1" fillId="6" borderId="4" xfId="0" applyNumberFormat="1" applyFont="1" applyFill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4" borderId="19" xfId="0" applyFont="1" applyFill="1" applyBorder="1"/>
    <xf numFmtId="0" fontId="2" fillId="5" borderId="20" xfId="0" applyFont="1" applyFill="1" applyBorder="1" applyAlignment="1">
      <alignment horizontal="center"/>
    </xf>
    <xf numFmtId="0" fontId="2" fillId="5" borderId="22" xfId="0" applyFont="1" applyFill="1" applyBorder="1" applyAlignment="1">
      <alignment horizontal="center"/>
    </xf>
    <xf numFmtId="0" fontId="1" fillId="6" borderId="4" xfId="0" applyFont="1" applyFill="1" applyBorder="1"/>
    <xf numFmtId="0" fontId="1" fillId="4" borderId="5" xfId="0" applyFont="1" applyFill="1" applyBorder="1" applyAlignment="1">
      <alignment horizontal="left" wrapText="1"/>
    </xf>
    <xf numFmtId="9" fontId="1" fillId="0" borderId="4" xfId="0" applyNumberFormat="1" applyFont="1" applyBorder="1" applyAlignment="1">
      <alignment horizontal="center" wrapText="1"/>
    </xf>
    <xf numFmtId="1" fontId="1" fillId="0" borderId="4" xfId="0" applyNumberFormat="1" applyFont="1" applyBorder="1" applyAlignment="1">
      <alignment horizontal="center" wrapText="1"/>
    </xf>
    <xf numFmtId="167" fontId="1" fillId="6" borderId="23" xfId="0" applyNumberFormat="1" applyFont="1" applyFill="1" applyBorder="1" applyAlignment="1">
      <alignment horizontal="center" vertical="center"/>
    </xf>
    <xf numFmtId="168" fontId="1" fillId="6" borderId="4" xfId="0" applyNumberFormat="1" applyFont="1" applyFill="1" applyBorder="1"/>
    <xf numFmtId="169" fontId="1" fillId="6" borderId="4" xfId="0" applyNumberFormat="1" applyFont="1" applyFill="1" applyBorder="1"/>
    <xf numFmtId="168" fontId="2" fillId="6" borderId="4" xfId="0" applyNumberFormat="1" applyFont="1" applyFill="1" applyBorder="1"/>
    <xf numFmtId="169" fontId="2" fillId="6" borderId="4" xfId="0" applyNumberFormat="1" applyFont="1" applyFill="1" applyBorder="1"/>
    <xf numFmtId="0" fontId="1" fillId="0" borderId="0" xfId="0" applyFont="1" applyAlignment="1">
      <alignment horizontal="left" wrapText="1"/>
    </xf>
    <xf numFmtId="169" fontId="1" fillId="0" borderId="0" xfId="0" applyNumberFormat="1" applyFont="1"/>
    <xf numFmtId="0" fontId="2" fillId="7" borderId="4" xfId="0" applyFont="1" applyFill="1" applyBorder="1" applyAlignment="1">
      <alignment horizontal="left" wrapText="1"/>
    </xf>
    <xf numFmtId="3" fontId="2" fillId="0" borderId="4" xfId="0" applyNumberFormat="1" applyFont="1" applyBorder="1" applyAlignment="1">
      <alignment horizontal="center"/>
    </xf>
    <xf numFmtId="1" fontId="5" fillId="0" borderId="0" xfId="0" applyNumberFormat="1" applyFont="1"/>
    <xf numFmtId="170" fontId="1" fillId="0" borderId="0" xfId="0" applyNumberFormat="1" applyFont="1"/>
    <xf numFmtId="3" fontId="2" fillId="7" borderId="4" xfId="0" applyNumberFormat="1" applyFont="1" applyFill="1" applyBorder="1" applyAlignment="1">
      <alignment horizontal="center"/>
    </xf>
    <xf numFmtId="3" fontId="2" fillId="0" borderId="0" xfId="0" applyNumberFormat="1" applyFont="1" applyAlignment="1">
      <alignment horizontal="center"/>
    </xf>
    <xf numFmtId="3" fontId="1" fillId="0" borderId="0" xfId="0" applyNumberFormat="1" applyFont="1"/>
    <xf numFmtId="1" fontId="1" fillId="0" borderId="0" xfId="0" applyNumberFormat="1" applyFont="1"/>
    <xf numFmtId="9" fontId="1" fillId="0" borderId="2" xfId="0" applyNumberFormat="1" applyFont="1" applyBorder="1" applyAlignment="1">
      <alignment horizontal="center" wrapText="1"/>
    </xf>
    <xf numFmtId="0" fontId="1" fillId="0" borderId="15" xfId="0" applyFont="1" applyBorder="1" applyAlignment="1">
      <alignment horizontal="left" wrapText="1"/>
    </xf>
    <xf numFmtId="9" fontId="1" fillId="0" borderId="25" xfId="0" applyNumberFormat="1" applyFont="1" applyBorder="1" applyAlignment="1">
      <alignment horizontal="center" wrapText="1"/>
    </xf>
    <xf numFmtId="0" fontId="1" fillId="0" borderId="26" xfId="0" applyFont="1" applyBorder="1" applyAlignment="1">
      <alignment horizontal="left" wrapText="1"/>
    </xf>
    <xf numFmtId="0" fontId="1" fillId="0" borderId="24" xfId="0" applyFont="1" applyBorder="1" applyAlignment="1">
      <alignment horizontal="center" wrapText="1"/>
    </xf>
    <xf numFmtId="0" fontId="6" fillId="0" borderId="0" xfId="0" applyFont="1"/>
    <xf numFmtId="9" fontId="1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/>
    </xf>
    <xf numFmtId="164" fontId="2" fillId="0" borderId="0" xfId="0" applyNumberFormat="1" applyFont="1"/>
    <xf numFmtId="0" fontId="1" fillId="6" borderId="5" xfId="0" applyFont="1" applyFill="1" applyBorder="1" applyAlignment="1">
      <alignment horizontal="center" wrapText="1"/>
    </xf>
    <xf numFmtId="164" fontId="1" fillId="6" borderId="23" xfId="0" applyNumberFormat="1" applyFont="1" applyFill="1" applyBorder="1"/>
    <xf numFmtId="164" fontId="1" fillId="6" borderId="27" xfId="0" applyNumberFormat="1" applyFont="1" applyFill="1" applyBorder="1"/>
    <xf numFmtId="0" fontId="1" fillId="0" borderId="0" xfId="0" applyFont="1" applyAlignment="1">
      <alignment horizontal="center" wrapText="1"/>
    </xf>
    <xf numFmtId="164" fontId="1" fillId="0" borderId="28" xfId="0" applyNumberFormat="1" applyFont="1" applyBorder="1"/>
    <xf numFmtId="164" fontId="1" fillId="0" borderId="3" xfId="0" applyNumberFormat="1" applyFont="1" applyBorder="1"/>
    <xf numFmtId="0" fontId="7" fillId="0" borderId="0" xfId="0" applyFont="1" applyAlignment="1">
      <alignment horizontal="left"/>
    </xf>
    <xf numFmtId="3" fontId="7" fillId="0" borderId="0" xfId="0" applyNumberFormat="1" applyFont="1" applyAlignment="1">
      <alignment horizontal="right"/>
    </xf>
    <xf numFmtId="0" fontId="1" fillId="0" borderId="29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10" fontId="1" fillId="6" borderId="4" xfId="0" applyNumberFormat="1" applyFont="1" applyFill="1" applyBorder="1"/>
    <xf numFmtId="0" fontId="2" fillId="0" borderId="4" xfId="0" applyFont="1" applyBorder="1"/>
    <xf numFmtId="3" fontId="2" fillId="0" borderId="0" xfId="0" applyNumberFormat="1" applyFont="1" applyAlignment="1">
      <alignment horizontal="left"/>
    </xf>
    <xf numFmtId="164" fontId="1" fillId="8" borderId="23" xfId="0" applyNumberFormat="1" applyFont="1" applyFill="1" applyBorder="1"/>
    <xf numFmtId="2" fontId="1" fillId="0" borderId="3" xfId="0" applyNumberFormat="1" applyFont="1" applyBorder="1"/>
    <xf numFmtId="10" fontId="1" fillId="0" borderId="3" xfId="0" applyNumberFormat="1" applyFont="1" applyBorder="1"/>
    <xf numFmtId="10" fontId="1" fillId="8" borderId="4" xfId="0" applyNumberFormat="1" applyFont="1" applyFill="1" applyBorder="1"/>
    <xf numFmtId="171" fontId="2" fillId="8" borderId="23" xfId="0" applyNumberFormat="1" applyFont="1" applyFill="1" applyBorder="1"/>
    <xf numFmtId="0" fontId="2" fillId="8" borderId="4" xfId="0" applyFont="1" applyFill="1" applyBorder="1" applyAlignment="1">
      <alignment horizontal="center"/>
    </xf>
    <xf numFmtId="0" fontId="1" fillId="0" borderId="4" xfId="0" applyFont="1" applyBorder="1" applyAlignment="1">
      <alignment horizontal="center"/>
    </xf>
    <xf numFmtId="168" fontId="1" fillId="0" borderId="4" xfId="0" applyNumberFormat="1" applyFont="1" applyBorder="1"/>
    <xf numFmtId="171" fontId="1" fillId="0" borderId="4" xfId="0" applyNumberFormat="1" applyFont="1" applyBorder="1"/>
    <xf numFmtId="0" fontId="2" fillId="8" borderId="4" xfId="0" applyFont="1" applyFill="1" applyBorder="1"/>
    <xf numFmtId="171" fontId="2" fillId="8" borderId="4" xfId="0" applyNumberFormat="1" applyFont="1" applyFill="1" applyBorder="1"/>
    <xf numFmtId="168" fontId="1" fillId="8" borderId="4" xfId="0" applyNumberFormat="1" applyFont="1" applyFill="1" applyBorder="1"/>
    <xf numFmtId="172" fontId="1" fillId="0" borderId="0" xfId="0" applyNumberFormat="1" applyFont="1"/>
    <xf numFmtId="0" fontId="8" fillId="0" borderId="0" xfId="0" applyFont="1"/>
    <xf numFmtId="3" fontId="2" fillId="9" borderId="4" xfId="0" applyNumberFormat="1" applyFont="1" applyFill="1" applyBorder="1" applyAlignment="1">
      <alignment horizontal="center"/>
    </xf>
    <xf numFmtId="3" fontId="9" fillId="0" borderId="0" xfId="0" applyNumberFormat="1" applyFont="1" applyAlignment="1">
      <alignment horizontal="left"/>
    </xf>
    <xf numFmtId="9" fontId="10" fillId="0" borderId="0" xfId="0" applyNumberFormat="1" applyFont="1"/>
    <xf numFmtId="0" fontId="1" fillId="0" borderId="25" xfId="0" applyFont="1" applyBorder="1" applyAlignment="1">
      <alignment horizontal="left" wrapText="1"/>
    </xf>
    <xf numFmtId="0" fontId="11" fillId="0" borderId="25" xfId="0" applyFont="1" applyBorder="1" applyAlignment="1">
      <alignment horizontal="center" wrapText="1"/>
    </xf>
    <xf numFmtId="164" fontId="1" fillId="9" borderId="20" xfId="0" applyNumberFormat="1" applyFont="1" applyFill="1" applyBorder="1"/>
    <xf numFmtId="0" fontId="1" fillId="0" borderId="2" xfId="0" applyFont="1" applyBorder="1" applyAlignment="1">
      <alignment horizontal="left" wrapText="1"/>
    </xf>
    <xf numFmtId="0" fontId="11" fillId="0" borderId="2" xfId="0" applyFont="1" applyBorder="1" applyAlignment="1">
      <alignment horizontal="center" wrapText="1"/>
    </xf>
    <xf numFmtId="164" fontId="1" fillId="9" borderId="4" xfId="0" applyNumberFormat="1" applyFont="1" applyFill="1" applyBorder="1"/>
    <xf numFmtId="168" fontId="1" fillId="9" borderId="7" xfId="0" applyNumberFormat="1" applyFont="1" applyFill="1" applyBorder="1"/>
    <xf numFmtId="164" fontId="1" fillId="9" borderId="22" xfId="0" applyNumberFormat="1" applyFont="1" applyFill="1" applyBorder="1"/>
    <xf numFmtId="0" fontId="1" fillId="0" borderId="31" xfId="0" applyFont="1" applyBorder="1" applyAlignment="1">
      <alignment horizontal="left" wrapText="1"/>
    </xf>
    <xf numFmtId="168" fontId="1" fillId="0" borderId="24" xfId="0" applyNumberFormat="1" applyFont="1" applyBorder="1"/>
    <xf numFmtId="164" fontId="1" fillId="9" borderId="32" xfId="0" applyNumberFormat="1" applyFont="1" applyFill="1" applyBorder="1"/>
    <xf numFmtId="0" fontId="1" fillId="0" borderId="24" xfId="0" applyFont="1" applyBorder="1" applyAlignment="1">
      <alignment horizontal="left" wrapText="1"/>
    </xf>
    <xf numFmtId="164" fontId="2" fillId="9" borderId="32" xfId="0" applyNumberFormat="1" applyFont="1" applyFill="1" applyBorder="1"/>
    <xf numFmtId="0" fontId="1" fillId="0" borderId="1" xfId="0" applyFont="1" applyBorder="1" applyAlignment="1">
      <alignment wrapText="1"/>
    </xf>
    <xf numFmtId="168" fontId="1" fillId="9" borderId="19" xfId="0" applyNumberFormat="1" applyFont="1" applyFill="1" applyBorder="1"/>
    <xf numFmtId="164" fontId="2" fillId="9" borderId="4" xfId="0" applyNumberFormat="1" applyFont="1" applyFill="1" applyBorder="1"/>
    <xf numFmtId="173" fontId="2" fillId="11" borderId="4" xfId="0" applyNumberFormat="1" applyFont="1" applyFill="1" applyBorder="1"/>
    <xf numFmtId="0" fontId="12" fillId="0" borderId="0" xfId="0" applyFont="1"/>
    <xf numFmtId="164" fontId="1" fillId="9" borderId="19" xfId="0" applyNumberFormat="1" applyFont="1" applyFill="1" applyBorder="1"/>
    <xf numFmtId="0" fontId="2" fillId="12" borderId="19" xfId="0" applyFont="1" applyFill="1" applyBorder="1"/>
    <xf numFmtId="3" fontId="2" fillId="0" borderId="4" xfId="0" applyNumberFormat="1" applyFont="1" applyBorder="1"/>
    <xf numFmtId="3" fontId="1" fillId="0" borderId="0" xfId="0" applyNumberFormat="1" applyFont="1" applyAlignment="1">
      <alignment horizontal="center"/>
    </xf>
    <xf numFmtId="0" fontId="2" fillId="13" borderId="20" xfId="0" applyFont="1" applyFill="1" applyBorder="1" applyAlignment="1">
      <alignment horizontal="center"/>
    </xf>
    <xf numFmtId="3" fontId="2" fillId="13" borderId="32" xfId="0" applyNumberFormat="1" applyFont="1" applyFill="1" applyBorder="1" applyAlignment="1">
      <alignment horizontal="center"/>
    </xf>
    <xf numFmtId="3" fontId="2" fillId="12" borderId="4" xfId="0" applyNumberFormat="1" applyFont="1" applyFill="1" applyBorder="1" applyAlignment="1">
      <alignment horizontal="center"/>
    </xf>
    <xf numFmtId="10" fontId="1" fillId="0" borderId="4" xfId="0" applyNumberFormat="1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174" fontId="1" fillId="0" borderId="4" xfId="0" applyNumberFormat="1" applyFont="1" applyBorder="1"/>
    <xf numFmtId="9" fontId="2" fillId="0" borderId="4" xfId="0" applyNumberFormat="1" applyFont="1" applyBorder="1" applyAlignment="1">
      <alignment horizontal="center"/>
    </xf>
    <xf numFmtId="164" fontId="2" fillId="12" borderId="5" xfId="0" applyNumberFormat="1" applyFont="1" applyFill="1" applyBorder="1"/>
    <xf numFmtId="9" fontId="5" fillId="0" borderId="0" xfId="0" applyNumberFormat="1" applyFont="1"/>
    <xf numFmtId="0" fontId="2" fillId="4" borderId="19" xfId="0" applyFont="1" applyFill="1" applyBorder="1"/>
    <xf numFmtId="0" fontId="2" fillId="14" borderId="20" xfId="0" applyFont="1" applyFill="1" applyBorder="1" applyAlignment="1">
      <alignment horizontal="center"/>
    </xf>
    <xf numFmtId="3" fontId="2" fillId="14" borderId="22" xfId="0" applyNumberFormat="1" applyFont="1" applyFill="1" applyBorder="1" applyAlignment="1">
      <alignment horizontal="center"/>
    </xf>
    <xf numFmtId="164" fontId="2" fillId="14" borderId="4" xfId="0" applyNumberFormat="1" applyFont="1" applyFill="1" applyBorder="1"/>
    <xf numFmtId="0" fontId="1" fillId="4" borderId="40" xfId="0" applyFont="1" applyFill="1" applyBorder="1" applyAlignment="1">
      <alignment horizontal="left" wrapText="1"/>
    </xf>
    <xf numFmtId="9" fontId="1" fillId="4" borderId="41" xfId="0" applyNumberFormat="1" applyFont="1" applyFill="1" applyBorder="1" applyAlignment="1">
      <alignment horizontal="center"/>
    </xf>
    <xf numFmtId="3" fontId="1" fillId="4" borderId="41" xfId="0" applyNumberFormat="1" applyFont="1" applyFill="1" applyBorder="1" applyAlignment="1">
      <alignment horizontal="center"/>
    </xf>
    <xf numFmtId="3" fontId="1" fillId="4" borderId="7" xfId="0" applyNumberFormat="1" applyFont="1" applyFill="1" applyBorder="1" applyAlignment="1">
      <alignment horizontal="center"/>
    </xf>
    <xf numFmtId="0" fontId="2" fillId="14" borderId="5" xfId="0" applyFont="1" applyFill="1" applyBorder="1"/>
    <xf numFmtId="0" fontId="1" fillId="14" borderId="7" xfId="0" applyFont="1" applyFill="1" applyBorder="1" applyAlignment="1">
      <alignment horizontal="center"/>
    </xf>
    <xf numFmtId="0" fontId="2" fillId="14" borderId="23" xfId="0" applyFont="1" applyFill="1" applyBorder="1" applyAlignment="1">
      <alignment horizontal="left"/>
    </xf>
    <xf numFmtId="164" fontId="2" fillId="14" borderId="23" xfId="0" applyNumberFormat="1" applyFont="1" applyFill="1" applyBorder="1"/>
    <xf numFmtId="0" fontId="1" fillId="14" borderId="7" xfId="0" applyFont="1" applyFill="1" applyBorder="1"/>
    <xf numFmtId="9" fontId="1" fillId="4" borderId="7" xfId="0" applyNumberFormat="1" applyFont="1" applyFill="1" applyBorder="1" applyAlignment="1">
      <alignment horizontal="center"/>
    </xf>
    <xf numFmtId="3" fontId="1" fillId="4" borderId="23" xfId="0" applyNumberFormat="1" applyFont="1" applyFill="1" applyBorder="1" applyAlignment="1">
      <alignment horizontal="center"/>
    </xf>
    <xf numFmtId="9" fontId="1" fillId="0" borderId="2" xfId="0" applyNumberFormat="1" applyFont="1" applyBorder="1" applyAlignment="1">
      <alignment horizontal="center"/>
    </xf>
    <xf numFmtId="3" fontId="1" fillId="0" borderId="3" xfId="0" applyNumberFormat="1" applyFont="1" applyBorder="1" applyAlignment="1">
      <alignment horizontal="center"/>
    </xf>
    <xf numFmtId="0" fontId="2" fillId="14" borderId="5" xfId="0" applyFont="1" applyFill="1" applyBorder="1" applyAlignment="1">
      <alignment horizontal="left" wrapText="1"/>
    </xf>
    <xf numFmtId="0" fontId="1" fillId="14" borderId="23" xfId="0" applyFont="1" applyFill="1" applyBorder="1"/>
    <xf numFmtId="0" fontId="1" fillId="4" borderId="5" xfId="0" applyFont="1" applyFill="1" applyBorder="1"/>
    <xf numFmtId="0" fontId="1" fillId="4" borderId="41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3" fontId="1" fillId="4" borderId="7" xfId="0" applyNumberFormat="1" applyFont="1" applyFill="1" applyBorder="1"/>
    <xf numFmtId="0" fontId="1" fillId="4" borderId="42" xfId="0" applyFont="1" applyFill="1" applyBorder="1" applyAlignment="1">
      <alignment horizontal="center"/>
    </xf>
    <xf numFmtId="3" fontId="1" fillId="4" borderId="19" xfId="0" applyNumberFormat="1" applyFont="1" applyFill="1" applyBorder="1"/>
    <xf numFmtId="0" fontId="1" fillId="12" borderId="19" xfId="0" applyFont="1" applyFill="1" applyBorder="1"/>
    <xf numFmtId="9" fontId="1" fillId="4" borderId="7" xfId="0" applyNumberFormat="1" applyFont="1" applyFill="1" applyBorder="1"/>
    <xf numFmtId="0" fontId="1" fillId="4" borderId="23" xfId="0" applyFont="1" applyFill="1" applyBorder="1"/>
    <xf numFmtId="0" fontId="2" fillId="14" borderId="7" xfId="0" applyFont="1" applyFill="1" applyBorder="1"/>
    <xf numFmtId="0" fontId="2" fillId="14" borderId="23" xfId="0" applyFont="1" applyFill="1" applyBorder="1"/>
    <xf numFmtId="0" fontId="1" fillId="15" borderId="19" xfId="0" applyFont="1" applyFill="1" applyBorder="1"/>
    <xf numFmtId="9" fontId="1" fillId="4" borderId="42" xfId="0" applyNumberFormat="1" applyFont="1" applyFill="1" applyBorder="1"/>
    <xf numFmtId="0" fontId="1" fillId="4" borderId="42" xfId="0" applyFont="1" applyFill="1" applyBorder="1"/>
    <xf numFmtId="176" fontId="1" fillId="0" borderId="0" xfId="0" applyNumberFormat="1" applyFont="1"/>
    <xf numFmtId="3" fontId="2" fillId="14" borderId="32" xfId="0" applyNumberFormat="1" applyFont="1" applyFill="1" applyBorder="1" applyAlignment="1">
      <alignment horizontal="center"/>
    </xf>
    <xf numFmtId="0" fontId="2" fillId="4" borderId="4" xfId="0" applyFont="1" applyFill="1" applyBorder="1" applyAlignment="1">
      <alignment horizontal="left"/>
    </xf>
    <xf numFmtId="164" fontId="8" fillId="0" borderId="0" xfId="0" applyNumberFormat="1" applyFont="1"/>
    <xf numFmtId="0" fontId="2" fillId="14" borderId="4" xfId="0" applyFont="1" applyFill="1" applyBorder="1" applyAlignment="1">
      <alignment horizontal="left"/>
    </xf>
    <xf numFmtId="0" fontId="1" fillId="0" borderId="36" xfId="0" applyFont="1" applyBorder="1"/>
    <xf numFmtId="0" fontId="1" fillId="0" borderId="28" xfId="0" applyFont="1" applyBorder="1"/>
    <xf numFmtId="0" fontId="1" fillId="4" borderId="40" xfId="0" applyFont="1" applyFill="1" applyBorder="1"/>
    <xf numFmtId="0" fontId="12" fillId="4" borderId="41" xfId="0" applyFont="1" applyFill="1" applyBorder="1" applyAlignment="1">
      <alignment horizontal="center"/>
    </xf>
    <xf numFmtId="3" fontId="12" fillId="4" borderId="27" xfId="0" applyNumberFormat="1" applyFont="1" applyFill="1" applyBorder="1" applyAlignment="1">
      <alignment horizontal="center"/>
    </xf>
    <xf numFmtId="3" fontId="12" fillId="0" borderId="25" xfId="0" applyNumberFormat="1" applyFont="1" applyBorder="1" applyAlignment="1">
      <alignment horizontal="center"/>
    </xf>
    <xf numFmtId="0" fontId="12" fillId="4" borderId="7" xfId="0" applyFont="1" applyFill="1" applyBorder="1" applyAlignment="1">
      <alignment horizontal="center"/>
    </xf>
    <xf numFmtId="0" fontId="1" fillId="4" borderId="43" xfId="0" applyFont="1" applyFill="1" applyBorder="1"/>
    <xf numFmtId="0" fontId="12" fillId="4" borderId="42" xfId="0" applyFont="1" applyFill="1" applyBorder="1" applyAlignment="1">
      <alignment horizontal="center"/>
    </xf>
    <xf numFmtId="3" fontId="12" fillId="4" borderId="23" xfId="0" applyNumberFormat="1" applyFont="1" applyFill="1" applyBorder="1" applyAlignment="1">
      <alignment horizontal="center"/>
    </xf>
    <xf numFmtId="0" fontId="13" fillId="14" borderId="5" xfId="0" applyFont="1" applyFill="1" applyBorder="1"/>
    <xf numFmtId="0" fontId="13" fillId="14" borderId="7" xfId="0" applyFont="1" applyFill="1" applyBorder="1"/>
    <xf numFmtId="0" fontId="13" fillId="14" borderId="23" xfId="0" applyFont="1" applyFill="1" applyBorder="1"/>
    <xf numFmtId="3" fontId="12" fillId="0" borderId="3" xfId="0" applyNumberFormat="1" applyFont="1" applyBorder="1" applyAlignment="1">
      <alignment horizontal="center"/>
    </xf>
    <xf numFmtId="3" fontId="13" fillId="14" borderId="23" xfId="0" applyNumberFormat="1" applyFont="1" applyFill="1" applyBorder="1" applyAlignment="1">
      <alignment horizontal="center"/>
    </xf>
    <xf numFmtId="164" fontId="1" fillId="14" borderId="4" xfId="0" applyNumberFormat="1" applyFont="1" applyFill="1" applyBorder="1"/>
    <xf numFmtId="0" fontId="12" fillId="0" borderId="0" xfId="0" applyFont="1" applyAlignment="1">
      <alignment horizontal="center"/>
    </xf>
    <xf numFmtId="3" fontId="12" fillId="0" borderId="0" xfId="0" applyNumberFormat="1" applyFont="1" applyAlignment="1">
      <alignment horizontal="center"/>
    </xf>
    <xf numFmtId="0" fontId="13" fillId="14" borderId="7" xfId="0" applyFont="1" applyFill="1" applyBorder="1" applyAlignment="1">
      <alignment horizontal="center"/>
    </xf>
    <xf numFmtId="3" fontId="13" fillId="14" borderId="7" xfId="0" applyNumberFormat="1" applyFont="1" applyFill="1" applyBorder="1" applyAlignment="1">
      <alignment horizontal="center"/>
    </xf>
    <xf numFmtId="3" fontId="12" fillId="4" borderId="7" xfId="0" applyNumberFormat="1" applyFont="1" applyFill="1" applyBorder="1" applyAlignment="1">
      <alignment horizontal="center"/>
    </xf>
    <xf numFmtId="0" fontId="1" fillId="4" borderId="44" xfId="0" applyFont="1" applyFill="1" applyBorder="1"/>
    <xf numFmtId="3" fontId="2" fillId="13" borderId="22" xfId="0" applyNumberFormat="1" applyFont="1" applyFill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2" fillId="14" borderId="7" xfId="0" applyFont="1" applyFill="1" applyBorder="1" applyAlignment="1">
      <alignment horizontal="center"/>
    </xf>
    <xf numFmtId="165" fontId="2" fillId="14" borderId="4" xfId="0" applyNumberFormat="1" applyFont="1" applyFill="1" applyBorder="1"/>
    <xf numFmtId="0" fontId="2" fillId="14" borderId="43" xfId="0" applyFont="1" applyFill="1" applyBorder="1"/>
    <xf numFmtId="0" fontId="2" fillId="14" borderId="19" xfId="0" applyFont="1" applyFill="1" applyBorder="1" applyAlignment="1">
      <alignment horizontal="center"/>
    </xf>
    <xf numFmtId="0" fontId="2" fillId="0" borderId="1" xfId="0" applyFont="1" applyBorder="1"/>
    <xf numFmtId="0" fontId="2" fillId="0" borderId="2" xfId="0" applyFont="1" applyBorder="1"/>
    <xf numFmtId="0" fontId="2" fillId="0" borderId="3" xfId="0" applyFont="1" applyBorder="1"/>
    <xf numFmtId="0" fontId="1" fillId="0" borderId="2" xfId="0" applyFont="1" applyBorder="1"/>
    <xf numFmtId="3" fontId="1" fillId="0" borderId="2" xfId="0" applyNumberFormat="1" applyFont="1" applyBorder="1" applyAlignment="1">
      <alignment horizontal="center"/>
    </xf>
    <xf numFmtId="0" fontId="1" fillId="0" borderId="15" xfId="0" applyFont="1" applyBorder="1"/>
    <xf numFmtId="0" fontId="1" fillId="0" borderId="25" xfId="0" applyFont="1" applyBorder="1"/>
    <xf numFmtId="3" fontId="1" fillId="0" borderId="25" xfId="0" applyNumberFormat="1" applyFont="1" applyBorder="1" applyAlignment="1">
      <alignment horizontal="center"/>
    </xf>
    <xf numFmtId="0" fontId="1" fillId="0" borderId="31" xfId="0" applyFont="1" applyBorder="1"/>
    <xf numFmtId="0" fontId="1" fillId="0" borderId="24" xfId="0" applyFont="1" applyBorder="1"/>
    <xf numFmtId="164" fontId="2" fillId="14" borderId="44" xfId="0" applyNumberFormat="1" applyFont="1" applyFill="1" applyBorder="1"/>
    <xf numFmtId="164" fontId="2" fillId="14" borderId="32" xfId="0" applyNumberFormat="1" applyFont="1" applyFill="1" applyBorder="1"/>
    <xf numFmtId="166" fontId="2" fillId="14" borderId="4" xfId="0" applyNumberFormat="1" applyFont="1" applyFill="1" applyBorder="1"/>
    <xf numFmtId="164" fontId="14" fillId="0" borderId="0" xfId="0" applyNumberFormat="1" applyFont="1"/>
    <xf numFmtId="0" fontId="2" fillId="13" borderId="40" xfId="0" applyFont="1" applyFill="1" applyBorder="1" applyAlignment="1">
      <alignment horizontal="center"/>
    </xf>
    <xf numFmtId="0" fontId="2" fillId="13" borderId="41" xfId="0" applyFont="1" applyFill="1" applyBorder="1" applyAlignment="1">
      <alignment horizontal="center"/>
    </xf>
    <xf numFmtId="0" fontId="2" fillId="13" borderId="27" xfId="0" applyFont="1" applyFill="1" applyBorder="1" applyAlignment="1">
      <alignment horizontal="center"/>
    </xf>
    <xf numFmtId="3" fontId="2" fillId="13" borderId="43" xfId="0" applyNumberFormat="1" applyFont="1" applyFill="1" applyBorder="1" applyAlignment="1">
      <alignment horizontal="center"/>
    </xf>
    <xf numFmtId="3" fontId="2" fillId="13" borderId="42" xfId="0" applyNumberFormat="1" applyFont="1" applyFill="1" applyBorder="1" applyAlignment="1">
      <alignment horizontal="center"/>
    </xf>
    <xf numFmtId="3" fontId="2" fillId="13" borderId="44" xfId="0" applyNumberFormat="1" applyFont="1" applyFill="1" applyBorder="1" applyAlignment="1">
      <alignment horizontal="center"/>
    </xf>
    <xf numFmtId="2" fontId="1" fillId="12" borderId="32" xfId="0" applyNumberFormat="1" applyFont="1" applyFill="1" applyBorder="1" applyAlignment="1">
      <alignment horizontal="center"/>
    </xf>
    <xf numFmtId="2" fontId="1" fillId="4" borderId="19" xfId="0" applyNumberFormat="1" applyFont="1" applyFill="1" applyBorder="1" applyAlignment="1">
      <alignment horizontal="center"/>
    </xf>
    <xf numFmtId="2" fontId="1" fillId="0" borderId="0" xfId="0" applyNumberFormat="1" applyFont="1" applyAlignment="1">
      <alignment horizontal="center"/>
    </xf>
    <xf numFmtId="2" fontId="2" fillId="13" borderId="40" xfId="0" applyNumberFormat="1" applyFont="1" applyFill="1" applyBorder="1" applyAlignment="1">
      <alignment horizontal="center"/>
    </xf>
    <xf numFmtId="2" fontId="2" fillId="13" borderId="20" xfId="0" applyNumberFormat="1" applyFont="1" applyFill="1" applyBorder="1" applyAlignment="1">
      <alignment horizontal="center"/>
    </xf>
    <xf numFmtId="2" fontId="2" fillId="13" borderId="41" xfId="0" applyNumberFormat="1" applyFont="1" applyFill="1" applyBorder="1" applyAlignment="1">
      <alignment horizontal="center"/>
    </xf>
    <xf numFmtId="2" fontId="2" fillId="13" borderId="27" xfId="0" applyNumberFormat="1" applyFont="1" applyFill="1" applyBorder="1" applyAlignment="1">
      <alignment horizontal="center"/>
    </xf>
    <xf numFmtId="1" fontId="2" fillId="13" borderId="43" xfId="0" applyNumberFormat="1" applyFont="1" applyFill="1" applyBorder="1" applyAlignment="1">
      <alignment horizontal="center"/>
    </xf>
    <xf numFmtId="1" fontId="2" fillId="13" borderId="32" xfId="0" applyNumberFormat="1" applyFont="1" applyFill="1" applyBorder="1" applyAlignment="1">
      <alignment horizontal="center"/>
    </xf>
    <xf numFmtId="1" fontId="2" fillId="13" borderId="42" xfId="0" applyNumberFormat="1" applyFont="1" applyFill="1" applyBorder="1" applyAlignment="1">
      <alignment horizontal="center"/>
    </xf>
    <xf numFmtId="1" fontId="2" fillId="13" borderId="44" xfId="0" applyNumberFormat="1" applyFont="1" applyFill="1" applyBorder="1" applyAlignment="1">
      <alignment horizontal="center"/>
    </xf>
    <xf numFmtId="164" fontId="1" fillId="12" borderId="32" xfId="0" applyNumberFormat="1" applyFont="1" applyFill="1" applyBorder="1"/>
    <xf numFmtId="164" fontId="1" fillId="4" borderId="19" xfId="0" applyNumberFormat="1" applyFont="1" applyFill="1" applyBorder="1"/>
    <xf numFmtId="1" fontId="2" fillId="13" borderId="40" xfId="0" applyNumberFormat="1" applyFont="1" applyFill="1" applyBorder="1" applyAlignment="1">
      <alignment horizontal="center"/>
    </xf>
    <xf numFmtId="1" fontId="2" fillId="13" borderId="20" xfId="0" applyNumberFormat="1" applyFont="1" applyFill="1" applyBorder="1" applyAlignment="1">
      <alignment horizontal="center"/>
    </xf>
    <xf numFmtId="1" fontId="2" fillId="13" borderId="41" xfId="0" applyNumberFormat="1" applyFont="1" applyFill="1" applyBorder="1" applyAlignment="1">
      <alignment horizontal="center"/>
    </xf>
    <xf numFmtId="1" fontId="2" fillId="13" borderId="27" xfId="0" applyNumberFormat="1" applyFont="1" applyFill="1" applyBorder="1" applyAlignment="1">
      <alignment horizontal="center"/>
    </xf>
    <xf numFmtId="10" fontId="1" fillId="12" borderId="32" xfId="0" applyNumberFormat="1" applyFont="1" applyFill="1" applyBorder="1" applyAlignment="1">
      <alignment horizontal="center"/>
    </xf>
    <xf numFmtId="9" fontId="1" fillId="0" borderId="0" xfId="0" applyNumberFormat="1" applyFont="1" applyAlignment="1">
      <alignment horizontal="center"/>
    </xf>
    <xf numFmtId="9" fontId="1" fillId="4" borderId="19" xfId="0" applyNumberFormat="1" applyFont="1" applyFill="1" applyBorder="1" applyAlignment="1">
      <alignment horizontal="center"/>
    </xf>
    <xf numFmtId="10" fontId="1" fillId="12" borderId="43" xfId="0" applyNumberFormat="1" applyFont="1" applyFill="1" applyBorder="1" applyAlignment="1">
      <alignment horizontal="center"/>
    </xf>
    <xf numFmtId="177" fontId="1" fillId="0" borderId="0" xfId="0" applyNumberFormat="1" applyFont="1"/>
    <xf numFmtId="0" fontId="2" fillId="16" borderId="20" xfId="0" applyFont="1" applyFill="1" applyBorder="1" applyAlignment="1">
      <alignment horizontal="center"/>
    </xf>
    <xf numFmtId="3" fontId="2" fillId="16" borderId="22" xfId="0" applyNumberFormat="1" applyFont="1" applyFill="1" applyBorder="1" applyAlignment="1">
      <alignment horizontal="center"/>
    </xf>
    <xf numFmtId="164" fontId="1" fillId="17" borderId="4" xfId="0" applyNumberFormat="1" applyFont="1" applyFill="1" applyBorder="1"/>
    <xf numFmtId="0" fontId="2" fillId="18" borderId="4" xfId="0" applyFont="1" applyFill="1" applyBorder="1" applyAlignment="1">
      <alignment horizontal="left"/>
    </xf>
    <xf numFmtId="164" fontId="2" fillId="18" borderId="4" xfId="0" applyNumberFormat="1" applyFont="1" applyFill="1" applyBorder="1"/>
    <xf numFmtId="177" fontId="1" fillId="4" borderId="19" xfId="0" applyNumberFormat="1" applyFont="1" applyFill="1" applyBorder="1"/>
    <xf numFmtId="177" fontId="1" fillId="4" borderId="41" xfId="0" applyNumberFormat="1" applyFont="1" applyFill="1" applyBorder="1" applyAlignment="1">
      <alignment horizontal="center"/>
    </xf>
    <xf numFmtId="0" fontId="2" fillId="17" borderId="5" xfId="0" applyFont="1" applyFill="1" applyBorder="1"/>
    <xf numFmtId="0" fontId="2" fillId="17" borderId="7" xfId="0" applyFont="1" applyFill="1" applyBorder="1"/>
    <xf numFmtId="177" fontId="2" fillId="17" borderId="23" xfId="0" applyNumberFormat="1" applyFont="1" applyFill="1" applyBorder="1"/>
    <xf numFmtId="0" fontId="2" fillId="17" borderId="23" xfId="0" applyFont="1" applyFill="1" applyBorder="1"/>
    <xf numFmtId="164" fontId="2" fillId="17" borderId="4" xfId="0" applyNumberFormat="1" applyFont="1" applyFill="1" applyBorder="1"/>
    <xf numFmtId="0" fontId="1" fillId="4" borderId="45" xfId="0" applyFont="1" applyFill="1" applyBorder="1"/>
    <xf numFmtId="0" fontId="2" fillId="18" borderId="5" xfId="0" applyFont="1" applyFill="1" applyBorder="1"/>
    <xf numFmtId="0" fontId="2" fillId="18" borderId="7" xfId="0" applyFont="1" applyFill="1" applyBorder="1"/>
    <xf numFmtId="177" fontId="2" fillId="18" borderId="23" xfId="0" applyNumberFormat="1" applyFont="1" applyFill="1" applyBorder="1"/>
    <xf numFmtId="0" fontId="1" fillId="18" borderId="23" xfId="0" applyFont="1" applyFill="1" applyBorder="1"/>
    <xf numFmtId="3" fontId="2" fillId="18" borderId="23" xfId="0" applyNumberFormat="1" applyFont="1" applyFill="1" applyBorder="1" applyAlignment="1">
      <alignment horizontal="center"/>
    </xf>
    <xf numFmtId="0" fontId="1" fillId="18" borderId="19" xfId="0" applyFont="1" applyFill="1" applyBorder="1"/>
    <xf numFmtId="177" fontId="1" fillId="18" borderId="19" xfId="0" applyNumberFormat="1" applyFont="1" applyFill="1" applyBorder="1"/>
    <xf numFmtId="0" fontId="1" fillId="18" borderId="45" xfId="0" applyFont="1" applyFill="1" applyBorder="1"/>
    <xf numFmtId="0" fontId="2" fillId="18" borderId="23" xfId="0" applyFont="1" applyFill="1" applyBorder="1"/>
    <xf numFmtId="164" fontId="1" fillId="18" borderId="4" xfId="0" applyNumberFormat="1" applyFont="1" applyFill="1" applyBorder="1"/>
    <xf numFmtId="0" fontId="1" fillId="18" borderId="19" xfId="0" applyFont="1" applyFill="1" applyBorder="1" applyAlignment="1">
      <alignment horizontal="center"/>
    </xf>
    <xf numFmtId="177" fontId="1" fillId="18" borderId="19" xfId="0" applyNumberFormat="1" applyFont="1" applyFill="1" applyBorder="1" applyAlignment="1">
      <alignment horizontal="center"/>
    </xf>
    <xf numFmtId="164" fontId="1" fillId="18" borderId="19" xfId="0" applyNumberFormat="1" applyFont="1" applyFill="1" applyBorder="1"/>
    <xf numFmtId="0" fontId="2" fillId="18" borderId="7" xfId="0" applyFont="1" applyFill="1" applyBorder="1" applyAlignment="1">
      <alignment horizontal="center"/>
    </xf>
    <xf numFmtId="177" fontId="2" fillId="18" borderId="7" xfId="0" applyNumberFormat="1" applyFont="1" applyFill="1" applyBorder="1" applyAlignment="1">
      <alignment horizontal="center"/>
    </xf>
    <xf numFmtId="177" fontId="2" fillId="0" borderId="0" xfId="0" applyNumberFormat="1" applyFont="1"/>
    <xf numFmtId="10" fontId="1" fillId="0" borderId="4" xfId="0" applyNumberFormat="1" applyFont="1" applyBorder="1"/>
    <xf numFmtId="9" fontId="1" fillId="0" borderId="4" xfId="0" applyNumberFormat="1" applyFont="1" applyBorder="1"/>
    <xf numFmtId="0" fontId="2" fillId="0" borderId="4" xfId="0" applyFont="1" applyBorder="1" applyAlignment="1">
      <alignment horizontal="center"/>
    </xf>
    <xf numFmtId="10" fontId="15" fillId="0" borderId="4" xfId="0" applyNumberFormat="1" applyFont="1" applyBorder="1" applyAlignment="1">
      <alignment vertical="center"/>
    </xf>
    <xf numFmtId="9" fontId="2" fillId="18" borderId="4" xfId="0" applyNumberFormat="1" applyFont="1" applyFill="1" applyBorder="1" applyAlignment="1">
      <alignment horizontal="center"/>
    </xf>
    <xf numFmtId="0" fontId="2" fillId="18" borderId="4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/>
    </xf>
    <xf numFmtId="177" fontId="1" fillId="4" borderId="23" xfId="0" applyNumberFormat="1" applyFont="1" applyFill="1" applyBorder="1" applyAlignment="1">
      <alignment horizontal="center"/>
    </xf>
    <xf numFmtId="164" fontId="1" fillId="17" borderId="23" xfId="0" applyNumberFormat="1" applyFont="1" applyFill="1" applyBorder="1"/>
    <xf numFmtId="10" fontId="1" fillId="17" borderId="4" xfId="0" applyNumberFormat="1" applyFont="1" applyFill="1" applyBorder="1" applyAlignment="1">
      <alignment horizontal="center"/>
    </xf>
    <xf numFmtId="178" fontId="1" fillId="17" borderId="4" xfId="0" applyNumberFormat="1" applyFont="1" applyFill="1" applyBorder="1" applyAlignment="1">
      <alignment horizontal="center"/>
    </xf>
    <xf numFmtId="0" fontId="1" fillId="4" borderId="43" xfId="0" applyFont="1" applyFill="1" applyBorder="1" applyAlignment="1">
      <alignment horizontal="center"/>
    </xf>
    <xf numFmtId="177" fontId="1" fillId="4" borderId="44" xfId="0" applyNumberFormat="1" applyFont="1" applyFill="1" applyBorder="1" applyAlignment="1">
      <alignment horizontal="center"/>
    </xf>
    <xf numFmtId="0" fontId="1" fillId="4" borderId="47" xfId="0" applyFont="1" applyFill="1" applyBorder="1" applyAlignment="1">
      <alignment horizontal="center"/>
    </xf>
    <xf numFmtId="177" fontId="1" fillId="4" borderId="45" xfId="0" applyNumberFormat="1" applyFont="1" applyFill="1" applyBorder="1" applyAlignment="1">
      <alignment horizontal="center"/>
    </xf>
    <xf numFmtId="10" fontId="2" fillId="18" borderId="4" xfId="0" applyNumberFormat="1" applyFont="1" applyFill="1" applyBorder="1" applyAlignment="1">
      <alignment horizontal="center"/>
    </xf>
    <xf numFmtId="0" fontId="16" fillId="0" borderId="0" xfId="0" applyFont="1"/>
    <xf numFmtId="179" fontId="16" fillId="0" borderId="4" xfId="0" applyNumberFormat="1" applyFont="1" applyBorder="1" applyAlignment="1">
      <alignment horizontal="center" vertical="center"/>
    </xf>
    <xf numFmtId="179" fontId="16" fillId="0" borderId="4" xfId="0" applyNumberFormat="1" applyFont="1" applyBorder="1" applyAlignment="1">
      <alignment horizontal="center"/>
    </xf>
    <xf numFmtId="177" fontId="16" fillId="0" borderId="4" xfId="0" applyNumberFormat="1" applyFont="1" applyBorder="1" applyAlignment="1">
      <alignment horizontal="center"/>
    </xf>
    <xf numFmtId="179" fontId="16" fillId="0" borderId="3" xfId="0" applyNumberFormat="1" applyFont="1" applyBorder="1" applyAlignment="1">
      <alignment horizontal="center"/>
    </xf>
    <xf numFmtId="179" fontId="1" fillId="0" borderId="4" xfId="0" applyNumberFormat="1" applyFont="1" applyBorder="1" applyAlignment="1">
      <alignment horizontal="center" vertical="center"/>
    </xf>
    <xf numFmtId="180" fontId="1" fillId="0" borderId="4" xfId="0" applyNumberFormat="1" applyFont="1" applyBorder="1"/>
    <xf numFmtId="177" fontId="1" fillId="0" borderId="4" xfId="0" applyNumberFormat="1" applyFont="1" applyBorder="1"/>
    <xf numFmtId="0" fontId="1" fillId="19" borderId="23" xfId="0" applyFont="1" applyFill="1" applyBorder="1" applyAlignment="1">
      <alignment horizontal="center"/>
    </xf>
    <xf numFmtId="2" fontId="1" fillId="19" borderId="4" xfId="0" applyNumberFormat="1" applyFont="1" applyFill="1" applyBorder="1" applyAlignment="1">
      <alignment horizontal="center"/>
    </xf>
    <xf numFmtId="177" fontId="17" fillId="0" borderId="4" xfId="0" applyNumberFormat="1" applyFont="1" applyBorder="1" applyAlignment="1">
      <alignment vertical="center"/>
    </xf>
    <xf numFmtId="0" fontId="16" fillId="18" borderId="23" xfId="0" applyFont="1" applyFill="1" applyBorder="1" applyAlignment="1">
      <alignment horizontal="center"/>
    </xf>
    <xf numFmtId="1" fontId="16" fillId="18" borderId="4" xfId="0" applyNumberFormat="1" applyFont="1" applyFill="1" applyBorder="1" applyAlignment="1">
      <alignment horizontal="center"/>
    </xf>
    <xf numFmtId="180" fontId="1" fillId="0" borderId="0" xfId="0" applyNumberFormat="1" applyFont="1"/>
    <xf numFmtId="179" fontId="1" fillId="0" borderId="0" xfId="0" applyNumberFormat="1" applyFont="1" applyAlignment="1">
      <alignment horizontal="center" vertical="center"/>
    </xf>
    <xf numFmtId="0" fontId="2" fillId="16" borderId="4" xfId="0" applyFont="1" applyFill="1" applyBorder="1" applyAlignment="1">
      <alignment horizontal="center"/>
    </xf>
    <xf numFmtId="1" fontId="2" fillId="16" borderId="4" xfId="0" applyNumberFormat="1" applyFont="1" applyFill="1" applyBorder="1" applyAlignment="1">
      <alignment horizontal="center"/>
    </xf>
    <xf numFmtId="174" fontId="1" fillId="0" borderId="0" xfId="0" applyNumberFormat="1" applyFont="1"/>
    <xf numFmtId="0" fontId="2" fillId="3" borderId="4" xfId="0" applyFont="1" applyFill="1" applyBorder="1"/>
    <xf numFmtId="0" fontId="2" fillId="20" borderId="4" xfId="0" applyFont="1" applyFill="1" applyBorder="1" applyAlignment="1">
      <alignment horizontal="center"/>
    </xf>
    <xf numFmtId="177" fontId="2" fillId="20" borderId="4" xfId="0" applyNumberFormat="1" applyFont="1" applyFill="1" applyBorder="1" applyAlignment="1">
      <alignment horizontal="center"/>
    </xf>
    <xf numFmtId="3" fontId="2" fillId="6" borderId="4" xfId="0" applyNumberFormat="1" applyFont="1" applyFill="1" applyBorder="1" applyAlignment="1">
      <alignment horizontal="center"/>
    </xf>
    <xf numFmtId="177" fontId="1" fillId="0" borderId="0" xfId="0" applyNumberFormat="1" applyFont="1" applyAlignment="1">
      <alignment wrapText="1"/>
    </xf>
    <xf numFmtId="0" fontId="19" fillId="22" borderId="4" xfId="0" applyFont="1" applyFill="1" applyBorder="1" applyAlignment="1">
      <alignment horizontal="center"/>
    </xf>
    <xf numFmtId="0" fontId="20" fillId="0" borderId="4" xfId="0" applyFont="1" applyBorder="1" applyAlignment="1">
      <alignment horizontal="center"/>
    </xf>
    <xf numFmtId="177" fontId="1" fillId="0" borderId="4" xfId="0" applyNumberFormat="1" applyFont="1" applyBorder="1" applyAlignment="1">
      <alignment horizontal="center"/>
    </xf>
    <xf numFmtId="177" fontId="2" fillId="11" borderId="4" xfId="0" applyNumberFormat="1" applyFont="1" applyFill="1" applyBorder="1"/>
    <xf numFmtId="0" fontId="1" fillId="0" borderId="12" xfId="0" applyFont="1" applyBorder="1" applyAlignment="1">
      <alignment horizontal="center"/>
    </xf>
    <xf numFmtId="0" fontId="21" fillId="11" borderId="4" xfId="0" applyFont="1" applyFill="1" applyBorder="1" applyAlignment="1">
      <alignment horizontal="center"/>
    </xf>
    <xf numFmtId="181" fontId="2" fillId="11" borderId="4" xfId="0" applyNumberFormat="1" applyFont="1" applyFill="1" applyBorder="1"/>
    <xf numFmtId="0" fontId="2" fillId="2" borderId="1" xfId="0" applyFont="1" applyFill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" fillId="0" borderId="1" xfId="0" applyFont="1" applyBorder="1" applyAlignment="1">
      <alignment horizontal="left"/>
    </xf>
    <xf numFmtId="0" fontId="2" fillId="3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top" wrapText="1"/>
    </xf>
    <xf numFmtId="0" fontId="3" fillId="0" borderId="6" xfId="0" applyFont="1" applyBorder="1"/>
    <xf numFmtId="0" fontId="2" fillId="2" borderId="13" xfId="0" applyFont="1" applyFill="1" applyBorder="1" applyAlignment="1">
      <alignment horizontal="center" vertical="center"/>
    </xf>
    <xf numFmtId="0" fontId="3" fillId="0" borderId="14" xfId="0" applyFont="1" applyBorder="1"/>
    <xf numFmtId="0" fontId="2" fillId="3" borderId="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3" fillId="0" borderId="9" xfId="0" applyFont="1" applyBorder="1"/>
    <xf numFmtId="0" fontId="1" fillId="4" borderId="1" xfId="0" applyFont="1" applyFill="1" applyBorder="1" applyAlignment="1">
      <alignment horizontal="left" vertical="top" wrapText="1"/>
    </xf>
    <xf numFmtId="0" fontId="2" fillId="2" borderId="10" xfId="0" applyFont="1" applyFill="1" applyBorder="1" applyAlignment="1">
      <alignment horizontal="center" vertical="center"/>
    </xf>
    <xf numFmtId="0" fontId="3" fillId="0" borderId="12" xfId="0" applyFont="1" applyBorder="1"/>
    <xf numFmtId="0" fontId="2" fillId="2" borderId="8" xfId="0" applyFont="1" applyFill="1" applyBorder="1" applyAlignment="1">
      <alignment horizontal="center"/>
    </xf>
    <xf numFmtId="0" fontId="3" fillId="0" borderId="11" xfId="0" applyFont="1" applyBorder="1"/>
    <xf numFmtId="0" fontId="2" fillId="5" borderId="13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wrapText="1"/>
    </xf>
    <xf numFmtId="0" fontId="2" fillId="5" borderId="1" xfId="0" applyFont="1" applyFill="1" applyBorder="1" applyAlignment="1">
      <alignment horizontal="center" wrapText="1"/>
    </xf>
    <xf numFmtId="0" fontId="2" fillId="5" borderId="10" xfId="0" applyFont="1" applyFill="1" applyBorder="1" applyAlignment="1">
      <alignment horizontal="center" vertical="center" wrapText="1"/>
    </xf>
    <xf numFmtId="0" fontId="2" fillId="5" borderId="15" xfId="0" applyFont="1" applyFill="1" applyBorder="1" applyAlignment="1">
      <alignment horizontal="center" vertical="center" wrapText="1"/>
    </xf>
    <xf numFmtId="0" fontId="3" fillId="0" borderId="16" xfId="0" applyFont="1" applyBorder="1"/>
    <xf numFmtId="0" fontId="3" fillId="0" borderId="17" xfId="0" applyFont="1" applyBorder="1"/>
    <xf numFmtId="0" fontId="3" fillId="0" borderId="18" xfId="0" applyFont="1" applyBorder="1"/>
    <xf numFmtId="0" fontId="2" fillId="5" borderId="13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/>
    </xf>
    <xf numFmtId="0" fontId="2" fillId="0" borderId="24" xfId="0" applyFont="1" applyBorder="1" applyAlignment="1">
      <alignment horizontal="left" wrapText="1"/>
    </xf>
    <xf numFmtId="0" fontId="3" fillId="0" borderId="24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1" fillId="0" borderId="1" xfId="0" applyFont="1" applyBorder="1" applyAlignment="1">
      <alignment horizontal="left" wrapText="1"/>
    </xf>
    <xf numFmtId="0" fontId="2" fillId="5" borderId="1" xfId="0" applyFont="1" applyFill="1" applyBorder="1" applyAlignment="1">
      <alignment horizontal="center" vertical="top" wrapText="1"/>
    </xf>
    <xf numFmtId="0" fontId="2" fillId="5" borderId="10" xfId="0" applyFont="1" applyFill="1" applyBorder="1" applyAlignment="1">
      <alignment horizontal="center" vertical="center"/>
    </xf>
    <xf numFmtId="0" fontId="2" fillId="5" borderId="1" xfId="0" applyFont="1" applyFill="1" applyBorder="1" applyAlignment="1">
      <alignment horizontal="center"/>
    </xf>
    <xf numFmtId="0" fontId="3" fillId="0" borderId="21" xfId="0" applyFont="1" applyBorder="1"/>
    <xf numFmtId="0" fontId="2" fillId="0" borderId="1" xfId="0" applyFont="1" applyBorder="1" applyAlignment="1">
      <alignment horizontal="left"/>
    </xf>
    <xf numFmtId="0" fontId="2" fillId="10" borderId="13" xfId="0" applyFont="1" applyFill="1" applyBorder="1" applyAlignment="1">
      <alignment horizontal="center" vertical="center" wrapText="1"/>
    </xf>
    <xf numFmtId="0" fontId="2" fillId="10" borderId="15" xfId="0" applyFont="1" applyFill="1" applyBorder="1" applyAlignment="1">
      <alignment horizontal="center" vertical="center" wrapText="1"/>
    </xf>
    <xf numFmtId="0" fontId="3" fillId="0" borderId="25" xfId="0" applyFont="1" applyBorder="1"/>
    <xf numFmtId="0" fontId="3" fillId="0" borderId="30" xfId="0" applyFont="1" applyBorder="1"/>
    <xf numFmtId="0" fontId="2" fillId="10" borderId="10" xfId="0" applyFont="1" applyFill="1" applyBorder="1" applyAlignment="1">
      <alignment horizontal="center" vertical="center" wrapText="1"/>
    </xf>
    <xf numFmtId="0" fontId="2" fillId="9" borderId="33" xfId="0" applyFont="1" applyFill="1" applyBorder="1" applyAlignment="1">
      <alignment horizontal="center"/>
    </xf>
    <xf numFmtId="0" fontId="3" fillId="0" borderId="34" xfId="0" applyFont="1" applyBorder="1"/>
    <xf numFmtId="0" fontId="3" fillId="0" borderId="35" xfId="0" applyFont="1" applyBorder="1"/>
    <xf numFmtId="0" fontId="2" fillId="9" borderId="1" xfId="0" applyFont="1" applyFill="1" applyBorder="1" applyAlignment="1">
      <alignment horizontal="center"/>
    </xf>
    <xf numFmtId="0" fontId="2" fillId="13" borderId="15" xfId="0" applyFont="1" applyFill="1" applyBorder="1" applyAlignment="1">
      <alignment horizontal="center" vertical="center" wrapText="1"/>
    </xf>
    <xf numFmtId="0" fontId="3" fillId="0" borderId="36" xfId="0" applyFont="1" applyBorder="1"/>
    <xf numFmtId="0" fontId="3" fillId="0" borderId="31" xfId="0" applyFont="1" applyBorder="1"/>
    <xf numFmtId="0" fontId="3" fillId="0" borderId="28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168" fontId="1" fillId="12" borderId="1" xfId="0" applyNumberFormat="1" applyFont="1" applyFill="1" applyBorder="1" applyAlignment="1">
      <alignment horizontal="center"/>
    </xf>
    <xf numFmtId="175" fontId="2" fillId="0" borderId="1" xfId="0" applyNumberFormat="1" applyFont="1" applyBorder="1" applyAlignment="1">
      <alignment horizontal="center"/>
    </xf>
    <xf numFmtId="0" fontId="2" fillId="4" borderId="1" xfId="0" applyFont="1" applyFill="1" applyBorder="1" applyAlignment="1">
      <alignment horizontal="left"/>
    </xf>
    <xf numFmtId="0" fontId="2" fillId="14" borderId="1" xfId="0" applyFont="1" applyFill="1" applyBorder="1" applyAlignment="1">
      <alignment horizontal="left"/>
    </xf>
    <xf numFmtId="0" fontId="13" fillId="14" borderId="1" xfId="0" applyFont="1" applyFill="1" applyBorder="1" applyAlignment="1">
      <alignment horizontal="left"/>
    </xf>
    <xf numFmtId="164" fontId="2" fillId="12" borderId="1" xfId="0" applyNumberFormat="1" applyFont="1" applyFill="1" applyBorder="1"/>
    <xf numFmtId="0" fontId="2" fillId="12" borderId="37" xfId="0" applyFont="1" applyFill="1" applyBorder="1" applyAlignment="1">
      <alignment horizontal="center"/>
    </xf>
    <xf numFmtId="0" fontId="3" fillId="0" borderId="38" xfId="0" applyFont="1" applyBorder="1"/>
    <xf numFmtId="0" fontId="3" fillId="0" borderId="39" xfId="0" applyFont="1" applyBorder="1"/>
    <xf numFmtId="0" fontId="1" fillId="4" borderId="1" xfId="0" applyFont="1" applyFill="1" applyBorder="1" applyAlignment="1">
      <alignment horizontal="left"/>
    </xf>
    <xf numFmtId="0" fontId="2" fillId="18" borderId="1" xfId="0" applyFont="1" applyFill="1" applyBorder="1" applyAlignment="1">
      <alignment horizontal="left"/>
    </xf>
    <xf numFmtId="0" fontId="2" fillId="18" borderId="1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2" fillId="16" borderId="15" xfId="0" applyFont="1" applyFill="1" applyBorder="1" applyAlignment="1">
      <alignment horizontal="center" vertical="center" wrapText="1"/>
    </xf>
    <xf numFmtId="0" fontId="3" fillId="0" borderId="46" xfId="0" applyFont="1" applyBorder="1"/>
    <xf numFmtId="0" fontId="2" fillId="16" borderId="10" xfId="0" applyFont="1" applyFill="1" applyBorder="1" applyAlignment="1">
      <alignment horizontal="center" vertical="center" wrapText="1"/>
    </xf>
    <xf numFmtId="0" fontId="2" fillId="18" borderId="33" xfId="0" applyFont="1" applyFill="1" applyBorder="1" applyAlignment="1">
      <alignment horizontal="center"/>
    </xf>
    <xf numFmtId="0" fontId="3" fillId="0" borderId="48" xfId="0" applyFont="1" applyBorder="1"/>
    <xf numFmtId="0" fontId="2" fillId="0" borderId="1" xfId="0" applyFont="1" applyBorder="1" applyAlignment="1">
      <alignment horizontal="center"/>
    </xf>
    <xf numFmtId="0" fontId="1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wrapText="1"/>
    </xf>
    <xf numFmtId="0" fontId="2" fillId="23" borderId="1" xfId="0" applyFont="1" applyFill="1" applyBorder="1" applyAlignment="1">
      <alignment horizontal="center"/>
    </xf>
    <xf numFmtId="0" fontId="2" fillId="21" borderId="1" xfId="0" applyFont="1" applyFill="1" applyBorder="1" applyAlignment="1">
      <alignment horizontal="center"/>
    </xf>
    <xf numFmtId="0" fontId="18" fillId="21" borderId="1" xfId="0" applyFont="1" applyFill="1" applyBorder="1" applyAlignment="1">
      <alignment horizontal="center"/>
    </xf>
    <xf numFmtId="0" fontId="19" fillId="11" borderId="1" xfId="0" applyFont="1" applyFill="1" applyBorder="1" applyAlignment="1">
      <alignment horizontal="center"/>
    </xf>
    <xf numFmtId="0" fontId="18" fillId="20" borderId="1" xfId="0" applyFont="1" applyFill="1" applyBorder="1" applyAlignment="1">
      <alignment horizontal="center"/>
    </xf>
    <xf numFmtId="0" fontId="2" fillId="8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9900"/>
  </sheetPr>
  <dimension ref="A1:Z1000"/>
  <sheetViews>
    <sheetView showGridLines="0" topLeftCell="A130" workbookViewId="0"/>
  </sheetViews>
  <sheetFormatPr baseColWidth="10" defaultColWidth="12.5703125" defaultRowHeight="15" customHeight="1" x14ac:dyDescent="0.2"/>
  <cols>
    <col min="1" max="1" width="11.5703125" customWidth="1"/>
    <col min="2" max="2" width="41.42578125" customWidth="1"/>
    <col min="3" max="3" width="14" customWidth="1"/>
    <col min="4" max="4" width="21.28515625" customWidth="1"/>
    <col min="5" max="5" width="19.140625" customWidth="1"/>
    <col min="6" max="6" width="11.42578125" customWidth="1"/>
    <col min="7" max="7" width="12.7109375" customWidth="1"/>
    <col min="8" max="21" width="11.42578125" customWidth="1"/>
    <col min="22" max="26" width="10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349" t="s">
        <v>1</v>
      </c>
      <c r="C4" s="350"/>
      <c r="D4" s="351"/>
      <c r="E4" s="3" t="s">
        <v>2</v>
      </c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20.25" customHeight="1" x14ac:dyDescent="0.3">
      <c r="A5" s="2" t="s">
        <v>3</v>
      </c>
      <c r="B5" s="352" t="s">
        <v>4</v>
      </c>
      <c r="C5" s="350"/>
      <c r="D5" s="351"/>
      <c r="E5" s="4">
        <v>0</v>
      </c>
      <c r="F5" s="1"/>
      <c r="G5" s="5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353" t="s">
        <v>5</v>
      </c>
      <c r="C6" s="350"/>
      <c r="D6" s="351"/>
      <c r="E6" s="6">
        <f>SUM(E5)</f>
        <v>0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2" t="s">
        <v>6</v>
      </c>
      <c r="B9" s="2" t="s">
        <v>7</v>
      </c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"/>
      <c r="B10" s="349" t="s">
        <v>1</v>
      </c>
      <c r="C10" s="350"/>
      <c r="D10" s="351"/>
      <c r="E10" s="3" t="s">
        <v>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352" t="s">
        <v>8</v>
      </c>
      <c r="C11" s="350"/>
      <c r="D11" s="351"/>
      <c r="E11" s="4">
        <v>0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353" t="s">
        <v>5</v>
      </c>
      <c r="C12" s="350"/>
      <c r="D12" s="351"/>
      <c r="E12" s="6">
        <f>SUM(E11)</f>
        <v>0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2" t="s">
        <v>9</v>
      </c>
      <c r="B15" s="2" t="s">
        <v>10</v>
      </c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7" t="s">
        <v>11</v>
      </c>
      <c r="C16" s="8" t="s">
        <v>12</v>
      </c>
      <c r="D16" s="9" t="s">
        <v>13</v>
      </c>
      <c r="E16" s="9" t="s">
        <v>14</v>
      </c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10" t="s">
        <v>15</v>
      </c>
      <c r="C17" s="11">
        <v>1</v>
      </c>
      <c r="D17" s="12">
        <v>9590000</v>
      </c>
      <c r="E17" s="13">
        <f t="shared" ref="E17:E28" si="0">C17*D17</f>
        <v>9590000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"/>
      <c r="B18" s="10" t="s">
        <v>16</v>
      </c>
      <c r="C18" s="11">
        <v>1</v>
      </c>
      <c r="D18" s="12">
        <v>1345209</v>
      </c>
      <c r="E18" s="13">
        <f t="shared" si="0"/>
        <v>1345209</v>
      </c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10" t="s">
        <v>17</v>
      </c>
      <c r="C19" s="11">
        <v>1</v>
      </c>
      <c r="D19" s="12">
        <v>2439209</v>
      </c>
      <c r="E19" s="13">
        <f t="shared" si="0"/>
        <v>2439209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10" t="s">
        <v>18</v>
      </c>
      <c r="C20" s="11">
        <v>2</v>
      </c>
      <c r="D20" s="12">
        <v>497400</v>
      </c>
      <c r="E20" s="13">
        <f t="shared" si="0"/>
        <v>994800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0" t="s">
        <v>19</v>
      </c>
      <c r="C21" s="11">
        <v>1</v>
      </c>
      <c r="D21" s="12">
        <v>4500000</v>
      </c>
      <c r="E21" s="13">
        <f t="shared" si="0"/>
        <v>4500000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0" t="s">
        <v>20</v>
      </c>
      <c r="C22" s="11">
        <v>1</v>
      </c>
      <c r="D22" s="12">
        <v>1861902</v>
      </c>
      <c r="E22" s="13">
        <f t="shared" si="0"/>
        <v>1861902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"/>
      <c r="B23" s="14" t="s">
        <v>21</v>
      </c>
      <c r="C23" s="15">
        <v>2</v>
      </c>
      <c r="D23" s="12">
        <v>3159000</v>
      </c>
      <c r="E23" s="13">
        <f t="shared" si="0"/>
        <v>6318000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"/>
      <c r="B24" s="10" t="s">
        <v>22</v>
      </c>
      <c r="C24" s="11">
        <v>1</v>
      </c>
      <c r="D24" s="12">
        <v>5000000</v>
      </c>
      <c r="E24" s="13">
        <f t="shared" si="0"/>
        <v>5000000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0"/>
      <c r="C25" s="11"/>
      <c r="D25" s="12"/>
      <c r="E25" s="13">
        <f t="shared" si="0"/>
        <v>0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0"/>
      <c r="C26" s="11"/>
      <c r="D26" s="12"/>
      <c r="E26" s="13">
        <f t="shared" si="0"/>
        <v>0</v>
      </c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0"/>
      <c r="C27" s="11"/>
      <c r="D27" s="12"/>
      <c r="E27" s="13">
        <f t="shared" si="0"/>
        <v>0</v>
      </c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0"/>
      <c r="C28" s="11"/>
      <c r="D28" s="16"/>
      <c r="E28" s="13">
        <f t="shared" si="0"/>
        <v>0</v>
      </c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7" t="s">
        <v>5</v>
      </c>
      <c r="C29" s="18"/>
      <c r="D29" s="19"/>
      <c r="E29" s="6">
        <f>SUM(E17:E28)</f>
        <v>32049120</v>
      </c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2" t="s">
        <v>23</v>
      </c>
      <c r="B32" s="2" t="s">
        <v>24</v>
      </c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7" t="s">
        <v>11</v>
      </c>
      <c r="C33" s="8" t="s">
        <v>12</v>
      </c>
      <c r="D33" s="9" t="s">
        <v>13</v>
      </c>
      <c r="E33" s="9" t="s">
        <v>14</v>
      </c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0" t="s">
        <v>25</v>
      </c>
      <c r="C34" s="11">
        <v>2</v>
      </c>
      <c r="D34" s="12">
        <v>3000000</v>
      </c>
      <c r="E34" s="13">
        <f t="shared" ref="E34:E46" si="1">D34*C34</f>
        <v>6000000</v>
      </c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20" t="s">
        <v>26</v>
      </c>
      <c r="C35" s="21">
        <v>5</v>
      </c>
      <c r="D35" s="12">
        <v>1399000</v>
      </c>
      <c r="E35" s="13">
        <f t="shared" si="1"/>
        <v>6995000</v>
      </c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20" t="s">
        <v>27</v>
      </c>
      <c r="C36" s="21">
        <v>1</v>
      </c>
      <c r="D36" s="12">
        <v>1987777</v>
      </c>
      <c r="E36" s="13">
        <f t="shared" si="1"/>
        <v>1987777</v>
      </c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4" t="s">
        <v>28</v>
      </c>
      <c r="C37" s="15">
        <v>7</v>
      </c>
      <c r="D37" s="12">
        <v>230890</v>
      </c>
      <c r="E37" s="13">
        <f t="shared" si="1"/>
        <v>1616230</v>
      </c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4" t="s">
        <v>29</v>
      </c>
      <c r="C38" s="15">
        <v>1</v>
      </c>
      <c r="D38" s="12">
        <v>750000</v>
      </c>
      <c r="E38" s="13">
        <f t="shared" si="1"/>
        <v>750000</v>
      </c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4" t="s">
        <v>30</v>
      </c>
      <c r="C39" s="15">
        <v>1</v>
      </c>
      <c r="D39" s="12">
        <v>332900</v>
      </c>
      <c r="E39" s="13">
        <f t="shared" si="1"/>
        <v>332900</v>
      </c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4" t="s">
        <v>31</v>
      </c>
      <c r="C40" s="15">
        <v>1</v>
      </c>
      <c r="D40" s="12">
        <v>374000</v>
      </c>
      <c r="E40" s="13">
        <f t="shared" si="1"/>
        <v>374000</v>
      </c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0" t="s">
        <v>32</v>
      </c>
      <c r="C41" s="21">
        <v>1</v>
      </c>
      <c r="D41" s="16">
        <v>1500000</v>
      </c>
      <c r="E41" s="13">
        <f t="shared" si="1"/>
        <v>1500000</v>
      </c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0" t="s">
        <v>33</v>
      </c>
      <c r="C42" s="21">
        <v>1</v>
      </c>
      <c r="D42" s="16">
        <v>1349230</v>
      </c>
      <c r="E42" s="13">
        <f t="shared" si="1"/>
        <v>1349230</v>
      </c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">
      <c r="A43" s="1"/>
      <c r="B43" s="10"/>
      <c r="C43" s="21"/>
      <c r="D43" s="16"/>
      <c r="E43" s="13">
        <f t="shared" si="1"/>
        <v>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4.25" customHeight="1" x14ac:dyDescent="0.2">
      <c r="A44" s="1"/>
      <c r="B44" s="14"/>
      <c r="C44" s="21"/>
      <c r="D44" s="16"/>
      <c r="E44" s="13">
        <f t="shared" si="1"/>
        <v>0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">
      <c r="A45" s="1"/>
      <c r="B45" s="22"/>
      <c r="C45" s="21"/>
      <c r="D45" s="16"/>
      <c r="E45" s="13">
        <f t="shared" si="1"/>
        <v>0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">
      <c r="A46" s="1"/>
      <c r="B46" s="22"/>
      <c r="C46" s="21"/>
      <c r="D46" s="16"/>
      <c r="E46" s="13">
        <f t="shared" si="1"/>
        <v>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7" t="s">
        <v>5</v>
      </c>
      <c r="C47" s="23"/>
      <c r="D47" s="19"/>
      <c r="E47" s="6">
        <f>SUM(E34:E46)</f>
        <v>20905137</v>
      </c>
      <c r="F47" s="24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2" t="s">
        <v>34</v>
      </c>
      <c r="B50" s="2" t="s">
        <v>35</v>
      </c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7" t="s">
        <v>11</v>
      </c>
      <c r="C51" s="25" t="s">
        <v>12</v>
      </c>
      <c r="D51" s="7" t="s">
        <v>36</v>
      </c>
      <c r="E51" s="7" t="s">
        <v>37</v>
      </c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26" t="s">
        <v>38</v>
      </c>
      <c r="C52" s="15">
        <v>1</v>
      </c>
      <c r="D52" s="12">
        <v>980000</v>
      </c>
      <c r="E52" s="13">
        <f t="shared" ref="E52:E60" si="2">D52*C52</f>
        <v>980000</v>
      </c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4" t="s">
        <v>39</v>
      </c>
      <c r="C53" s="15">
        <v>1</v>
      </c>
      <c r="D53" s="12">
        <v>2000000</v>
      </c>
      <c r="E53" s="13">
        <f t="shared" si="2"/>
        <v>2000000</v>
      </c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4" t="s">
        <v>40</v>
      </c>
      <c r="C54" s="15">
        <v>1</v>
      </c>
      <c r="D54" s="12">
        <v>1500000</v>
      </c>
      <c r="E54" s="13">
        <f t="shared" si="2"/>
        <v>1500000</v>
      </c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4" t="s">
        <v>41</v>
      </c>
      <c r="C55" s="15">
        <v>1</v>
      </c>
      <c r="D55" s="12">
        <v>90000</v>
      </c>
      <c r="E55" s="13">
        <f t="shared" si="2"/>
        <v>90000</v>
      </c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4" t="s">
        <v>42</v>
      </c>
      <c r="C56" s="15">
        <v>1</v>
      </c>
      <c r="D56" s="12">
        <v>830000</v>
      </c>
      <c r="E56" s="13">
        <f t="shared" si="2"/>
        <v>830000</v>
      </c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4" t="s">
        <v>43</v>
      </c>
      <c r="C57" s="15">
        <v>1</v>
      </c>
      <c r="D57" s="16">
        <v>1800000</v>
      </c>
      <c r="E57" s="13">
        <f t="shared" si="2"/>
        <v>1800000</v>
      </c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4"/>
      <c r="C58" s="15"/>
      <c r="D58" s="16"/>
      <c r="E58" s="13">
        <f t="shared" si="2"/>
        <v>0</v>
      </c>
      <c r="F58" s="1"/>
      <c r="G58" s="1"/>
      <c r="H58" s="1" t="s">
        <v>44</v>
      </c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0"/>
      <c r="C59" s="15"/>
      <c r="D59" s="16"/>
      <c r="E59" s="13">
        <f t="shared" si="2"/>
        <v>0</v>
      </c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4"/>
      <c r="C60" s="15"/>
      <c r="D60" s="16"/>
      <c r="E60" s="13">
        <f t="shared" si="2"/>
        <v>0</v>
      </c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7" t="s">
        <v>5</v>
      </c>
      <c r="C61" s="27"/>
      <c r="D61" s="19"/>
      <c r="E61" s="6">
        <f>SUM(E52:E60)</f>
        <v>7200000</v>
      </c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2" t="s">
        <v>45</v>
      </c>
      <c r="B64" s="2" t="s">
        <v>46</v>
      </c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5" customHeight="1" x14ac:dyDescent="0.2">
      <c r="A65" s="1"/>
      <c r="B65" s="7" t="s">
        <v>11</v>
      </c>
      <c r="C65" s="25" t="s">
        <v>12</v>
      </c>
      <c r="D65" s="7" t="s">
        <v>36</v>
      </c>
      <c r="E65" s="7" t="s">
        <v>37</v>
      </c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4" t="s">
        <v>47</v>
      </c>
      <c r="C66" s="15">
        <v>6</v>
      </c>
      <c r="D66" s="12">
        <v>31900</v>
      </c>
      <c r="E66" s="13">
        <f t="shared" ref="E66:E84" si="3">D66*C66</f>
        <v>191400</v>
      </c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4" t="s">
        <v>48</v>
      </c>
      <c r="C67" s="15">
        <v>6</v>
      </c>
      <c r="D67" s="12">
        <v>109950</v>
      </c>
      <c r="E67" s="13">
        <f t="shared" si="3"/>
        <v>659700</v>
      </c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4" t="s">
        <v>49</v>
      </c>
      <c r="C68" s="15">
        <v>3</v>
      </c>
      <c r="D68" s="12">
        <v>20200</v>
      </c>
      <c r="E68" s="13">
        <f t="shared" si="3"/>
        <v>60600</v>
      </c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4" t="s">
        <v>50</v>
      </c>
      <c r="C69" s="15">
        <v>6</v>
      </c>
      <c r="D69" s="12">
        <v>29900</v>
      </c>
      <c r="E69" s="13">
        <f t="shared" si="3"/>
        <v>179400</v>
      </c>
      <c r="F69" s="1"/>
      <c r="G69" s="24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4" t="s">
        <v>51</v>
      </c>
      <c r="C70" s="15">
        <v>20</v>
      </c>
      <c r="D70" s="12">
        <v>28040</v>
      </c>
      <c r="E70" s="13">
        <f t="shared" si="3"/>
        <v>560800</v>
      </c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4" t="s">
        <v>52</v>
      </c>
      <c r="C71" s="15">
        <v>40</v>
      </c>
      <c r="D71" s="12">
        <v>2760</v>
      </c>
      <c r="E71" s="13">
        <f t="shared" si="3"/>
        <v>110400</v>
      </c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4" t="s">
        <v>53</v>
      </c>
      <c r="C72" s="15">
        <v>8</v>
      </c>
      <c r="D72" s="12">
        <v>39900</v>
      </c>
      <c r="E72" s="13">
        <f t="shared" si="3"/>
        <v>319200</v>
      </c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4" t="s">
        <v>54</v>
      </c>
      <c r="C73" s="15">
        <v>3</v>
      </c>
      <c r="D73" s="12">
        <v>35600</v>
      </c>
      <c r="E73" s="13">
        <f t="shared" si="3"/>
        <v>106800</v>
      </c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4" t="s">
        <v>55</v>
      </c>
      <c r="C74" s="15">
        <v>20</v>
      </c>
      <c r="D74" s="12">
        <v>25200</v>
      </c>
      <c r="E74" s="13">
        <f t="shared" si="3"/>
        <v>504000</v>
      </c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4" t="s">
        <v>56</v>
      </c>
      <c r="C75" s="15">
        <v>2</v>
      </c>
      <c r="D75" s="12">
        <v>339000</v>
      </c>
      <c r="E75" s="13">
        <f t="shared" si="3"/>
        <v>678000</v>
      </c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4"/>
      <c r="C76" s="15"/>
      <c r="D76" s="12"/>
      <c r="E76" s="13">
        <f t="shared" si="3"/>
        <v>0</v>
      </c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4"/>
      <c r="C77" s="15"/>
      <c r="D77" s="12"/>
      <c r="E77" s="13">
        <f t="shared" si="3"/>
        <v>0</v>
      </c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4"/>
      <c r="C78" s="15"/>
      <c r="D78" s="12"/>
      <c r="E78" s="13">
        <f t="shared" si="3"/>
        <v>0</v>
      </c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5" customHeight="1" x14ac:dyDescent="0.2">
      <c r="A79" s="1"/>
      <c r="B79" s="14"/>
      <c r="C79" s="15"/>
      <c r="D79" s="12"/>
      <c r="E79" s="13">
        <f t="shared" si="3"/>
        <v>0</v>
      </c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5" customHeight="1" x14ac:dyDescent="0.2">
      <c r="A80" s="1"/>
      <c r="B80" s="20"/>
      <c r="C80" s="21"/>
      <c r="D80" s="12"/>
      <c r="E80" s="13">
        <f t="shared" si="3"/>
        <v>0</v>
      </c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5" customHeight="1" x14ac:dyDescent="0.2">
      <c r="A81" s="1"/>
      <c r="B81" s="14"/>
      <c r="C81" s="15"/>
      <c r="D81" s="12"/>
      <c r="E81" s="13">
        <f t="shared" si="3"/>
        <v>0</v>
      </c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4"/>
      <c r="C82" s="15"/>
      <c r="D82" s="16"/>
      <c r="E82" s="13">
        <f t="shared" si="3"/>
        <v>0</v>
      </c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4"/>
      <c r="C83" s="15"/>
      <c r="D83" s="16"/>
      <c r="E83" s="13">
        <f t="shared" si="3"/>
        <v>0</v>
      </c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4.25" customHeight="1" x14ac:dyDescent="0.2">
      <c r="A84" s="1"/>
      <c r="B84" s="14"/>
      <c r="C84" s="15"/>
      <c r="D84" s="16"/>
      <c r="E84" s="13">
        <f t="shared" si="3"/>
        <v>0</v>
      </c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7" t="s">
        <v>5</v>
      </c>
      <c r="C85" s="27"/>
      <c r="D85" s="28"/>
      <c r="E85" s="6">
        <f>SUM(E66:E84)</f>
        <v>3370300</v>
      </c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29"/>
      <c r="C86" s="29"/>
      <c r="D86" s="30"/>
      <c r="E86" s="30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29"/>
      <c r="C87" s="29"/>
      <c r="D87" s="30"/>
      <c r="E87" s="30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2" t="s">
        <v>57</v>
      </c>
      <c r="B88" s="31" t="s">
        <v>58</v>
      </c>
      <c r="C88" s="29"/>
      <c r="D88" s="30"/>
      <c r="E88" s="30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2"/>
      <c r="B89" s="354" t="s">
        <v>11</v>
      </c>
      <c r="C89" s="355"/>
      <c r="D89" s="32" t="s">
        <v>59</v>
      </c>
      <c r="E89" s="30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2"/>
      <c r="B90" s="33" t="s">
        <v>60</v>
      </c>
      <c r="C90" s="34" t="s">
        <v>3</v>
      </c>
      <c r="D90" s="35">
        <f>E5</f>
        <v>0</v>
      </c>
      <c r="E90" s="30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33" t="str">
        <f>B9</f>
        <v xml:space="preserve">Construcciones </v>
      </c>
      <c r="C91" s="34" t="s">
        <v>6</v>
      </c>
      <c r="D91" s="35">
        <f>E12</f>
        <v>0</v>
      </c>
      <c r="E91" s="30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33" t="str">
        <f>B15</f>
        <v>Maquinaria y Equipos</v>
      </c>
      <c r="C92" s="34" t="s">
        <v>9</v>
      </c>
      <c r="D92" s="35">
        <f>E29</f>
        <v>32049120</v>
      </c>
      <c r="E92" s="30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33" t="s">
        <v>24</v>
      </c>
      <c r="C93" s="34" t="s">
        <v>61</v>
      </c>
      <c r="D93" s="35">
        <f>E47</f>
        <v>20905137</v>
      </c>
      <c r="E93" s="30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33" t="s">
        <v>62</v>
      </c>
      <c r="C94" s="34" t="s">
        <v>63</v>
      </c>
      <c r="D94" s="35">
        <f>E61</f>
        <v>7200000</v>
      </c>
      <c r="E94" s="30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33" t="s">
        <v>64</v>
      </c>
      <c r="C95" s="34" t="s">
        <v>65</v>
      </c>
      <c r="D95" s="35">
        <f>E85</f>
        <v>3370300</v>
      </c>
      <c r="E95" s="30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358" t="s">
        <v>5</v>
      </c>
      <c r="C96" s="351"/>
      <c r="D96" s="28">
        <f>SUM(D90:D95)</f>
        <v>63524557</v>
      </c>
      <c r="E96" s="30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29"/>
      <c r="C97" s="29"/>
      <c r="D97" s="30"/>
      <c r="E97" s="30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29"/>
      <c r="C98" s="29"/>
      <c r="D98" s="30"/>
      <c r="E98" s="30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2" t="s">
        <v>66</v>
      </c>
      <c r="B100" s="2" t="s">
        <v>67</v>
      </c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359" t="s">
        <v>11</v>
      </c>
      <c r="C101" s="360"/>
      <c r="D101" s="7" t="s">
        <v>59</v>
      </c>
      <c r="E101" s="1"/>
      <c r="F101" s="1"/>
      <c r="G101" s="1"/>
      <c r="H101" s="1"/>
      <c r="I101" s="1"/>
      <c r="J101" s="1"/>
      <c r="K101" s="1" t="s">
        <v>44</v>
      </c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33" t="s">
        <v>68</v>
      </c>
      <c r="C102" s="36"/>
      <c r="D102" s="37">
        <v>600000</v>
      </c>
      <c r="E102" s="1"/>
      <c r="F102" s="38"/>
      <c r="G102" s="38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361" t="s">
        <v>69</v>
      </c>
      <c r="C103" s="355"/>
      <c r="D103" s="37">
        <v>0</v>
      </c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33" t="s">
        <v>70</v>
      </c>
      <c r="C104" s="34"/>
      <c r="D104" s="37">
        <v>0</v>
      </c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33" t="s">
        <v>71</v>
      </c>
      <c r="C105" s="36"/>
      <c r="D105" s="37">
        <v>800000</v>
      </c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33" t="s">
        <v>72</v>
      </c>
      <c r="C106" s="36"/>
      <c r="D106" s="37">
        <v>0</v>
      </c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33" t="s">
        <v>73</v>
      </c>
      <c r="C107" s="36"/>
      <c r="D107" s="37">
        <v>0</v>
      </c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33" t="s">
        <v>74</v>
      </c>
      <c r="C108" s="36"/>
      <c r="D108" s="37">
        <v>15000000</v>
      </c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33" t="s">
        <v>75</v>
      </c>
      <c r="C109" s="36"/>
      <c r="D109" s="37">
        <v>24000000</v>
      </c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358" t="s">
        <v>5</v>
      </c>
      <c r="C110" s="355"/>
      <c r="D110" s="28">
        <f>SUM(D102:D109)</f>
        <v>40400000</v>
      </c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39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40" t="s">
        <v>76</v>
      </c>
      <c r="C112" s="41"/>
      <c r="D112" s="19">
        <f>D110/5</f>
        <v>8080000</v>
      </c>
      <c r="E112" s="1"/>
      <c r="F112" s="1"/>
      <c r="G112" s="39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2" t="s">
        <v>77</v>
      </c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362" t="s">
        <v>78</v>
      </c>
      <c r="C117" s="364" t="s">
        <v>79</v>
      </c>
      <c r="D117" s="365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363"/>
      <c r="C118" s="42" t="s">
        <v>80</v>
      </c>
      <c r="D118" s="43" t="s">
        <v>81</v>
      </c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44" t="s">
        <v>82</v>
      </c>
      <c r="C119" s="45">
        <v>1</v>
      </c>
      <c r="D119" s="46">
        <f t="shared" ref="D119:D122" si="4">(1-C119)</f>
        <v>0</v>
      </c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">
      <c r="A120" s="1"/>
      <c r="B120" s="22" t="s">
        <v>83</v>
      </c>
      <c r="C120" s="47">
        <v>0.9</v>
      </c>
      <c r="D120" s="46">
        <f t="shared" si="4"/>
        <v>9.9999999999999978E-2</v>
      </c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22" t="s">
        <v>84</v>
      </c>
      <c r="C121" s="47">
        <v>0.9</v>
      </c>
      <c r="D121" s="46">
        <f t="shared" si="4"/>
        <v>9.9999999999999978E-2</v>
      </c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5" customHeight="1" x14ac:dyDescent="0.2">
      <c r="A122" s="1"/>
      <c r="B122" s="22" t="s">
        <v>85</v>
      </c>
      <c r="C122" s="47">
        <v>0.9</v>
      </c>
      <c r="D122" s="46">
        <f t="shared" si="4"/>
        <v>9.9999999999999978E-2</v>
      </c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hidden="1" customHeight="1" x14ac:dyDescent="0.2">
      <c r="A123" s="1"/>
      <c r="B123" s="22" t="s">
        <v>82</v>
      </c>
      <c r="C123" s="47">
        <v>1</v>
      </c>
      <c r="D123" s="46">
        <v>0</v>
      </c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5.75" customHeight="1" x14ac:dyDescent="0.2">
      <c r="A124" s="1"/>
      <c r="B124" s="22" t="s">
        <v>86</v>
      </c>
      <c r="C124" s="47">
        <v>0.1</v>
      </c>
      <c r="D124" s="46">
        <f>(1-C124)</f>
        <v>0.9</v>
      </c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2" t="s">
        <v>87</v>
      </c>
      <c r="B128" s="2" t="s">
        <v>88</v>
      </c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362" t="s">
        <v>89</v>
      </c>
      <c r="C129" s="356" t="s">
        <v>59</v>
      </c>
      <c r="D129" s="349" t="s">
        <v>79</v>
      </c>
      <c r="E129" s="35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363"/>
      <c r="C130" s="357"/>
      <c r="D130" s="3" t="s">
        <v>80</v>
      </c>
      <c r="E130" s="3" t="s">
        <v>81</v>
      </c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22" t="s">
        <v>82</v>
      </c>
      <c r="C131" s="48">
        <v>450000</v>
      </c>
      <c r="D131" s="49">
        <f t="shared" ref="D131:D134" si="5">C131*C119</f>
        <v>450000</v>
      </c>
      <c r="E131" s="49">
        <f t="shared" ref="E131:E134" si="6">C131*D119</f>
        <v>0</v>
      </c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22" t="s">
        <v>83</v>
      </c>
      <c r="C132" s="50">
        <v>1500000</v>
      </c>
      <c r="D132" s="49">
        <f t="shared" si="5"/>
        <v>1350000</v>
      </c>
      <c r="E132" s="49">
        <f t="shared" si="6"/>
        <v>149999.99999999997</v>
      </c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22" t="s">
        <v>90</v>
      </c>
      <c r="C133" s="48">
        <v>250000</v>
      </c>
      <c r="D133" s="49">
        <f t="shared" si="5"/>
        <v>225000</v>
      </c>
      <c r="E133" s="49">
        <f t="shared" si="6"/>
        <v>24999.999999999993</v>
      </c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22" t="s">
        <v>85</v>
      </c>
      <c r="C134" s="48">
        <v>400000</v>
      </c>
      <c r="D134" s="49">
        <f t="shared" si="5"/>
        <v>360000</v>
      </c>
      <c r="E134" s="49">
        <f t="shared" si="6"/>
        <v>39999.999999999993</v>
      </c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22" t="s">
        <v>86</v>
      </c>
      <c r="C135" s="48">
        <v>150000</v>
      </c>
      <c r="D135" s="49">
        <f>C135*C124</f>
        <v>15000</v>
      </c>
      <c r="E135" s="49">
        <f>D124*C135</f>
        <v>135000</v>
      </c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2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6">
    <mergeCell ref="B12:D12"/>
    <mergeCell ref="B89:C89"/>
    <mergeCell ref="C129:C130"/>
    <mergeCell ref="D129:E129"/>
    <mergeCell ref="B96:C96"/>
    <mergeCell ref="B101:C101"/>
    <mergeCell ref="B103:C103"/>
    <mergeCell ref="B110:C110"/>
    <mergeCell ref="B117:B118"/>
    <mergeCell ref="C117:D117"/>
    <mergeCell ref="B129:B130"/>
    <mergeCell ref="B4:D4"/>
    <mergeCell ref="B5:D5"/>
    <mergeCell ref="B6:D6"/>
    <mergeCell ref="B10:D10"/>
    <mergeCell ref="B11:D11"/>
  </mergeCells>
  <pageMargins left="0.7" right="0.7" top="0.75" bottom="0.75" header="0" footer="0"/>
  <pageSetup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C0C0"/>
  </sheetPr>
  <dimension ref="A1:Z1000"/>
  <sheetViews>
    <sheetView showGridLines="0" topLeftCell="A196" workbookViewId="0"/>
  </sheetViews>
  <sheetFormatPr baseColWidth="10" defaultColWidth="12.5703125" defaultRowHeight="15" customHeight="1" x14ac:dyDescent="0.2"/>
  <cols>
    <col min="1" max="1" width="7" customWidth="1"/>
    <col min="2" max="2" width="3.42578125" customWidth="1"/>
    <col min="3" max="3" width="33.7109375" customWidth="1"/>
    <col min="4" max="4" width="15.5703125" customWidth="1"/>
    <col min="5" max="5" width="17.7109375" customWidth="1"/>
    <col min="6" max="6" width="18.42578125" customWidth="1"/>
    <col min="7" max="7" width="14.85546875" customWidth="1"/>
    <col min="8" max="8" width="17.28515625" customWidth="1"/>
    <col min="9" max="9" width="19" customWidth="1"/>
    <col min="10" max="10" width="19.85546875" customWidth="1"/>
    <col min="11" max="11" width="15.42578125" customWidth="1"/>
    <col min="12" max="12" width="13.140625" customWidth="1"/>
    <col min="13" max="13" width="13.5703125" customWidth="1"/>
    <col min="14" max="14" width="12.42578125" customWidth="1"/>
    <col min="15" max="15" width="13" customWidth="1"/>
    <col min="16" max="16" width="13.140625" customWidth="1"/>
    <col min="17" max="17" width="12.5703125" customWidth="1"/>
    <col min="18" max="18" width="11.7109375" customWidth="1"/>
    <col min="19" max="26" width="10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20.25" customHeight="1" x14ac:dyDescent="0.3">
      <c r="A2" s="1"/>
      <c r="B2" s="1"/>
      <c r="C2" s="1"/>
      <c r="D2" s="1"/>
      <c r="E2" s="1"/>
      <c r="F2" s="1"/>
      <c r="G2" s="5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2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2" t="s">
        <v>91</v>
      </c>
      <c r="B5" s="51">
        <v>10</v>
      </c>
      <c r="C5" s="2" t="s">
        <v>92</v>
      </c>
      <c r="D5" s="2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"/>
      <c r="C6" s="381" t="s">
        <v>11</v>
      </c>
      <c r="D6" s="351"/>
      <c r="E6" s="52" t="s">
        <v>93</v>
      </c>
      <c r="F6" s="1"/>
      <c r="G6" s="1"/>
      <c r="H6" s="4">
        <v>1160000</v>
      </c>
      <c r="I6" s="1" t="s">
        <v>94</v>
      </c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"/>
      <c r="C7" s="380" t="s">
        <v>95</v>
      </c>
      <c r="D7" s="350"/>
      <c r="E7" s="54">
        <v>8.3330000000000001E-2</v>
      </c>
      <c r="F7" s="1"/>
      <c r="G7" s="1"/>
      <c r="H7" s="4">
        <v>140606</v>
      </c>
      <c r="I7" s="1" t="s">
        <v>96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1"/>
      <c r="C8" s="380" t="s">
        <v>97</v>
      </c>
      <c r="D8" s="350"/>
      <c r="E8" s="54">
        <v>0.01</v>
      </c>
      <c r="F8" s="1"/>
      <c r="G8" s="1"/>
      <c r="H8" s="55">
        <f>H6+H7</f>
        <v>1300606</v>
      </c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"/>
      <c r="C9" s="380" t="s">
        <v>98</v>
      </c>
      <c r="D9" s="350"/>
      <c r="E9" s="54">
        <v>4.1669999999999999E-2</v>
      </c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"/>
      <c r="B10" s="1"/>
      <c r="C10" s="380" t="s">
        <v>99</v>
      </c>
      <c r="D10" s="350"/>
      <c r="E10" s="54">
        <v>8.3330000000000001E-2</v>
      </c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1"/>
      <c r="C11" s="380" t="s">
        <v>100</v>
      </c>
      <c r="D11" s="350"/>
      <c r="E11" s="54">
        <v>0.09</v>
      </c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1"/>
      <c r="C12" s="380" t="s">
        <v>101</v>
      </c>
      <c r="D12" s="350"/>
      <c r="E12" s="54">
        <v>0.20499999999999999</v>
      </c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"/>
      <c r="B13" s="1"/>
      <c r="C13" s="380" t="s">
        <v>102</v>
      </c>
      <c r="D13" s="350"/>
      <c r="E13" s="54">
        <v>7.0000000000000007E-2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1"/>
      <c r="C14" s="380" t="s">
        <v>103</v>
      </c>
      <c r="D14" s="350"/>
      <c r="E14" s="54">
        <v>2.436E-2</v>
      </c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8" customHeight="1" x14ac:dyDescent="0.2">
      <c r="A15" s="1"/>
      <c r="B15" s="1"/>
      <c r="C15" s="56" t="s">
        <v>104</v>
      </c>
      <c r="D15" s="57"/>
      <c r="E15" s="58">
        <f>+SUM(E7:E14)</f>
        <v>0.60768999999999995</v>
      </c>
      <c r="F15" s="59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2" t="s">
        <v>105</v>
      </c>
      <c r="B18" s="51">
        <v>11</v>
      </c>
      <c r="C18" s="60" t="s">
        <v>106</v>
      </c>
      <c r="D18" s="60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1"/>
      <c r="C19" s="369" t="s">
        <v>107</v>
      </c>
      <c r="D19" s="374" t="s">
        <v>12</v>
      </c>
      <c r="E19" s="366" t="s">
        <v>108</v>
      </c>
      <c r="F19" s="367" t="s">
        <v>109</v>
      </c>
      <c r="G19" s="367" t="s">
        <v>110</v>
      </c>
      <c r="H19" s="368" t="s">
        <v>111</v>
      </c>
      <c r="I19" s="351"/>
      <c r="J19" s="369" t="s">
        <v>112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1"/>
      <c r="C20" s="363"/>
      <c r="D20" s="357"/>
      <c r="E20" s="357"/>
      <c r="F20" s="363"/>
      <c r="G20" s="363"/>
      <c r="H20" s="61" t="s">
        <v>113</v>
      </c>
      <c r="I20" s="61" t="s">
        <v>5</v>
      </c>
      <c r="J20" s="363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"/>
      <c r="C21" s="26" t="s">
        <v>114</v>
      </c>
      <c r="D21" s="21">
        <v>1</v>
      </c>
      <c r="E21" s="4">
        <f>1800000</f>
        <v>1800000</v>
      </c>
      <c r="F21" s="4">
        <v>140606</v>
      </c>
      <c r="G21" s="62">
        <f t="shared" ref="G21:G24" si="0">(E21+F21)*$E$15</f>
        <v>1179286.86014</v>
      </c>
      <c r="H21" s="62">
        <f t="shared" ref="H21:H24" si="1">E21+F21+G21</f>
        <v>3119892.86014</v>
      </c>
      <c r="I21" s="62">
        <f t="shared" ref="I21:I24" si="2">D21*H21</f>
        <v>3119892.86014</v>
      </c>
      <c r="J21" s="62">
        <f t="shared" ref="J21:J24" si="3">I21*12</f>
        <v>37438714.321680002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26" t="s">
        <v>115</v>
      </c>
      <c r="D22" s="21">
        <v>1</v>
      </c>
      <c r="E22" s="4">
        <f>1400000</f>
        <v>1400000</v>
      </c>
      <c r="F22" s="4">
        <v>140606</v>
      </c>
      <c r="G22" s="62">
        <f t="shared" si="0"/>
        <v>936210.86013999989</v>
      </c>
      <c r="H22" s="62">
        <f t="shared" si="1"/>
        <v>2476816.86014</v>
      </c>
      <c r="I22" s="62">
        <f t="shared" si="2"/>
        <v>2476816.86014</v>
      </c>
      <c r="J22" s="62">
        <f t="shared" si="3"/>
        <v>29721802.321680002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"/>
      <c r="B23" s="1"/>
      <c r="C23" s="26" t="s">
        <v>116</v>
      </c>
      <c r="D23" s="21">
        <v>1</v>
      </c>
      <c r="E23" s="4">
        <f>1600000</f>
        <v>1600000</v>
      </c>
      <c r="F23" s="4">
        <f>+H7</f>
        <v>140606</v>
      </c>
      <c r="G23" s="62">
        <f t="shared" si="0"/>
        <v>1057748.86014</v>
      </c>
      <c r="H23" s="62">
        <f t="shared" si="1"/>
        <v>2798354.86014</v>
      </c>
      <c r="I23" s="62">
        <f t="shared" si="2"/>
        <v>2798354.86014</v>
      </c>
      <c r="J23" s="62">
        <f t="shared" si="3"/>
        <v>33580258.321680002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4.25" customHeight="1" x14ac:dyDescent="0.2">
      <c r="A24" s="1"/>
      <c r="B24" s="1"/>
      <c r="C24" s="26" t="s">
        <v>117</v>
      </c>
      <c r="D24" s="21">
        <v>1</v>
      </c>
      <c r="E24" s="4">
        <f>1500000</f>
        <v>1500000</v>
      </c>
      <c r="F24" s="4">
        <f>+H7</f>
        <v>140606</v>
      </c>
      <c r="G24" s="62">
        <f t="shared" si="0"/>
        <v>996979.86013999989</v>
      </c>
      <c r="H24" s="62">
        <f t="shared" si="1"/>
        <v>2637585.86014</v>
      </c>
      <c r="I24" s="62">
        <f t="shared" si="2"/>
        <v>2637585.86014</v>
      </c>
      <c r="J24" s="62">
        <f t="shared" si="3"/>
        <v>31651030.321680002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63" t="s">
        <v>5</v>
      </c>
      <c r="D25" s="64">
        <f>SUM(D21:D24)</f>
        <v>4</v>
      </c>
      <c r="E25" s="65"/>
      <c r="F25" s="65"/>
      <c r="G25" s="65"/>
      <c r="H25" s="65"/>
      <c r="I25" s="55">
        <f t="shared" ref="I25:J25" si="4">SUM(I21:I24)</f>
        <v>11032650.44056</v>
      </c>
      <c r="J25" s="55">
        <f t="shared" si="4"/>
        <v>132391805.28672001</v>
      </c>
      <c r="K25" s="24"/>
      <c r="L25" s="24"/>
      <c r="M25" s="2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2" t="s">
        <v>105</v>
      </c>
      <c r="B28" s="51">
        <v>12</v>
      </c>
      <c r="C28" s="60" t="s">
        <v>118</v>
      </c>
      <c r="D28" s="60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">
      <c r="A29" s="1"/>
      <c r="B29" s="1"/>
      <c r="C29" s="370" t="s">
        <v>107</v>
      </c>
      <c r="D29" s="371"/>
      <c r="E29" s="369" t="s">
        <v>59</v>
      </c>
      <c r="F29" s="367" t="s">
        <v>119</v>
      </c>
      <c r="G29" s="367" t="s">
        <v>120</v>
      </c>
      <c r="H29" s="367" t="s">
        <v>121</v>
      </c>
      <c r="I29" s="367" t="s">
        <v>122</v>
      </c>
      <c r="J29" s="369" t="s">
        <v>123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372"/>
      <c r="D30" s="373"/>
      <c r="E30" s="363"/>
      <c r="F30" s="363"/>
      <c r="G30" s="363"/>
      <c r="H30" s="363"/>
      <c r="I30" s="363"/>
      <c r="J30" s="363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53" t="str">
        <f>'INVERSIONES '!B91</f>
        <v xml:space="preserve">Construcciones </v>
      </c>
      <c r="D31" s="66" t="s">
        <v>6</v>
      </c>
      <c r="E31" s="62">
        <f>'INVERSIONES '!D91</f>
        <v>0</v>
      </c>
      <c r="F31" s="67">
        <v>20</v>
      </c>
      <c r="G31" s="62">
        <f t="shared" ref="G31:G35" si="5">E31-((E31/F31)*5)</f>
        <v>0</v>
      </c>
      <c r="H31" s="62">
        <f t="shared" ref="H31:H35" si="6">E31-G31</f>
        <v>0</v>
      </c>
      <c r="I31" s="62">
        <f t="shared" ref="I31:I35" si="7">(J31/12)</f>
        <v>0</v>
      </c>
      <c r="J31" s="62">
        <f t="shared" ref="J31:J35" si="8">(H31/5)</f>
        <v>0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53" t="str">
        <f>'INVERSIONES '!B92</f>
        <v>Maquinaria y Equipos</v>
      </c>
      <c r="D32" s="66" t="s">
        <v>9</v>
      </c>
      <c r="E32" s="62">
        <f>'INVERSIONES '!D92</f>
        <v>32049120</v>
      </c>
      <c r="F32" s="67">
        <v>10</v>
      </c>
      <c r="G32" s="62">
        <f t="shared" si="5"/>
        <v>16024560</v>
      </c>
      <c r="H32" s="62">
        <f t="shared" si="6"/>
        <v>16024560</v>
      </c>
      <c r="I32" s="62">
        <f t="shared" si="7"/>
        <v>267076</v>
      </c>
      <c r="J32" s="62">
        <f t="shared" si="8"/>
        <v>3204912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"/>
      <c r="C33" s="53" t="str">
        <f>'INVERSIONES '!B93</f>
        <v>Muebles y enseres</v>
      </c>
      <c r="D33" s="66" t="s">
        <v>23</v>
      </c>
      <c r="E33" s="62">
        <f>'INVERSIONES '!D93</f>
        <v>20905137</v>
      </c>
      <c r="F33" s="67">
        <v>5</v>
      </c>
      <c r="G33" s="62">
        <f t="shared" si="5"/>
        <v>0</v>
      </c>
      <c r="H33" s="62">
        <f t="shared" si="6"/>
        <v>20905137</v>
      </c>
      <c r="I33" s="62">
        <f t="shared" si="7"/>
        <v>348418.95</v>
      </c>
      <c r="J33" s="62">
        <f t="shared" si="8"/>
        <v>4181027.4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53" t="str">
        <f>'INVERSIONES '!B94</f>
        <v>Equipos de oficina</v>
      </c>
      <c r="D34" s="66" t="s">
        <v>34</v>
      </c>
      <c r="E34" s="62">
        <f>'INVERSIONES '!D94</f>
        <v>7200000</v>
      </c>
      <c r="F34" s="67">
        <v>5</v>
      </c>
      <c r="G34" s="62">
        <f t="shared" si="5"/>
        <v>0</v>
      </c>
      <c r="H34" s="62">
        <f t="shared" si="6"/>
        <v>7200000</v>
      </c>
      <c r="I34" s="62">
        <f t="shared" si="7"/>
        <v>120000</v>
      </c>
      <c r="J34" s="62">
        <f t="shared" si="8"/>
        <v>1440000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53" t="str">
        <f>'INVERSIONES '!B95</f>
        <v>Herraminentas</v>
      </c>
      <c r="D35" s="66" t="s">
        <v>45</v>
      </c>
      <c r="E35" s="62">
        <f>'INVERSIONES '!D95</f>
        <v>3370300</v>
      </c>
      <c r="F35" s="67">
        <v>5</v>
      </c>
      <c r="G35" s="62">
        <f t="shared" si="5"/>
        <v>0</v>
      </c>
      <c r="H35" s="62">
        <f t="shared" si="6"/>
        <v>3370300</v>
      </c>
      <c r="I35" s="62">
        <f t="shared" si="7"/>
        <v>56171.666666666664</v>
      </c>
      <c r="J35" s="62">
        <f t="shared" si="8"/>
        <v>674060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375" t="s">
        <v>5</v>
      </c>
      <c r="D36" s="355"/>
      <c r="E36" s="65"/>
      <c r="F36" s="65"/>
      <c r="G36" s="65"/>
      <c r="H36" s="55">
        <f t="shared" ref="H36:J36" si="9">SUM(H31:H35)</f>
        <v>47499997</v>
      </c>
      <c r="I36" s="55">
        <f t="shared" si="9"/>
        <v>791666.61666666658</v>
      </c>
      <c r="J36" s="55">
        <f t="shared" si="9"/>
        <v>9499999.4000000004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4.25" customHeight="1" x14ac:dyDescent="0.2">
      <c r="A39" s="2" t="s">
        <v>105</v>
      </c>
      <c r="B39" s="2">
        <v>13</v>
      </c>
      <c r="C39" s="2" t="s">
        <v>77</v>
      </c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382" t="s">
        <v>124</v>
      </c>
      <c r="D40" s="383" t="s">
        <v>79</v>
      </c>
      <c r="E40" s="351"/>
      <c r="F40" s="1"/>
      <c r="G40" s="1"/>
      <c r="H40" s="1"/>
      <c r="I40" s="1"/>
      <c r="J40" s="1"/>
      <c r="K40" s="24"/>
      <c r="L40" s="2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363"/>
      <c r="D41" s="68" t="s">
        <v>80</v>
      </c>
      <c r="E41" s="68" t="s">
        <v>81</v>
      </c>
      <c r="F41" s="1"/>
      <c r="G41" s="1"/>
      <c r="H41" s="1"/>
      <c r="I41" s="1"/>
      <c r="J41" s="1"/>
      <c r="K41" s="24"/>
      <c r="L41" s="2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">
      <c r="A42" s="1"/>
      <c r="B42" s="1"/>
      <c r="C42" s="22" t="str">
        <f t="shared" ref="C42:C46" si="10">C31</f>
        <v xml:space="preserve">Construcciones </v>
      </c>
      <c r="D42" s="69">
        <v>0.9</v>
      </c>
      <c r="E42" s="70">
        <f t="shared" ref="E42:E46" si="11">(1-D42)</f>
        <v>9.9999999999999978E-2</v>
      </c>
      <c r="F42" s="1"/>
      <c r="G42" s="1"/>
      <c r="H42" s="1"/>
      <c r="I42" s="1"/>
      <c r="J42" s="1"/>
      <c r="K42" s="24"/>
      <c r="L42" s="24"/>
      <c r="M42" s="1"/>
      <c r="N42" s="1"/>
      <c r="O42" s="1"/>
      <c r="P42" s="1"/>
      <c r="Q42" s="1"/>
      <c r="R42" s="71"/>
      <c r="S42" s="1"/>
      <c r="T42" s="1"/>
      <c r="U42" s="1"/>
      <c r="V42" s="1"/>
      <c r="W42" s="1"/>
      <c r="X42" s="1"/>
      <c r="Y42" s="1"/>
      <c r="Z42" s="1"/>
    </row>
    <row r="43" spans="1:26" ht="14.25" customHeight="1" x14ac:dyDescent="0.2">
      <c r="A43" s="1"/>
      <c r="B43" s="1"/>
      <c r="C43" s="22" t="str">
        <f t="shared" si="10"/>
        <v>Maquinaria y Equipos</v>
      </c>
      <c r="D43" s="69">
        <v>1</v>
      </c>
      <c r="E43" s="70">
        <f t="shared" si="11"/>
        <v>0</v>
      </c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">
      <c r="A44" s="1"/>
      <c r="B44" s="1"/>
      <c r="C44" s="22" t="str">
        <f t="shared" si="10"/>
        <v>Muebles y enseres</v>
      </c>
      <c r="D44" s="69">
        <v>0.9</v>
      </c>
      <c r="E44" s="70">
        <f t="shared" si="11"/>
        <v>9.9999999999999978E-2</v>
      </c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4.25" customHeight="1" x14ac:dyDescent="0.2">
      <c r="A45" s="1"/>
      <c r="B45" s="1"/>
      <c r="C45" s="22" t="str">
        <f t="shared" si="10"/>
        <v>Equipos de oficina</v>
      </c>
      <c r="D45" s="69">
        <v>0.1</v>
      </c>
      <c r="E45" s="70">
        <f t="shared" si="11"/>
        <v>0.9</v>
      </c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22" t="str">
        <f t="shared" si="10"/>
        <v>Herraminentas</v>
      </c>
      <c r="D46" s="69">
        <v>1</v>
      </c>
      <c r="E46" s="70">
        <f t="shared" si="11"/>
        <v>0</v>
      </c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72"/>
      <c r="D47" s="72"/>
      <c r="E47" s="72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"/>
      <c r="B48" s="1"/>
      <c r="C48" s="72"/>
      <c r="D48" s="72"/>
      <c r="E48" s="72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4.25" customHeight="1" x14ac:dyDescent="0.2">
      <c r="A49" s="1"/>
      <c r="B49" s="1"/>
      <c r="C49" s="382" t="s">
        <v>124</v>
      </c>
      <c r="D49" s="73" t="s">
        <v>59</v>
      </c>
      <c r="E49" s="383" t="s">
        <v>125</v>
      </c>
      <c r="F49" s="35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384"/>
      <c r="D50" s="74" t="s">
        <v>126</v>
      </c>
      <c r="E50" s="68" t="s">
        <v>80</v>
      </c>
      <c r="F50" s="68" t="s">
        <v>81</v>
      </c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22" t="s">
        <v>7</v>
      </c>
      <c r="D51" s="62">
        <f t="shared" ref="D51:D55" si="12">J31</f>
        <v>0</v>
      </c>
      <c r="E51" s="75">
        <f t="shared" ref="E51:E55" si="13">D42*D51</f>
        <v>0</v>
      </c>
      <c r="F51" s="75">
        <f t="shared" ref="F51:F55" si="14">D51*E42</f>
        <v>0</v>
      </c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22" t="s">
        <v>127</v>
      </c>
      <c r="D52" s="62">
        <f t="shared" si="12"/>
        <v>3204912</v>
      </c>
      <c r="E52" s="75">
        <f t="shared" si="13"/>
        <v>3204912</v>
      </c>
      <c r="F52" s="75">
        <f t="shared" si="14"/>
        <v>0</v>
      </c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22" t="s">
        <v>24</v>
      </c>
      <c r="D53" s="62">
        <f t="shared" si="12"/>
        <v>4181027.4</v>
      </c>
      <c r="E53" s="75">
        <f t="shared" si="13"/>
        <v>3762924.66</v>
      </c>
      <c r="F53" s="75">
        <f t="shared" si="14"/>
        <v>418102.73999999987</v>
      </c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22" t="s">
        <v>128</v>
      </c>
      <c r="D54" s="62">
        <f t="shared" si="12"/>
        <v>1440000</v>
      </c>
      <c r="E54" s="75">
        <f t="shared" si="13"/>
        <v>144000</v>
      </c>
      <c r="F54" s="75">
        <f t="shared" si="14"/>
        <v>1296000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22" t="s">
        <v>129</v>
      </c>
      <c r="D55" s="62">
        <f t="shared" si="12"/>
        <v>674060</v>
      </c>
      <c r="E55" s="75">
        <f t="shared" si="13"/>
        <v>674060</v>
      </c>
      <c r="F55" s="75">
        <f t="shared" si="14"/>
        <v>0</v>
      </c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>
        <f>250*(30/1.5)</f>
        <v>5000</v>
      </c>
      <c r="I56" s="1">
        <f>+H56/50</f>
        <v>100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">
      <c r="A58" s="2" t="s">
        <v>105</v>
      </c>
      <c r="B58" s="2">
        <v>14</v>
      </c>
      <c r="C58" s="2" t="s">
        <v>130</v>
      </c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374" t="s">
        <v>131</v>
      </c>
      <c r="D59" s="374" t="s">
        <v>132</v>
      </c>
      <c r="E59" s="374" t="s">
        <v>133</v>
      </c>
      <c r="F59" s="374" t="s">
        <v>134</v>
      </c>
      <c r="G59" s="369" t="s">
        <v>135</v>
      </c>
      <c r="H59" s="369" t="s">
        <v>136</v>
      </c>
      <c r="I59" s="369" t="s">
        <v>137</v>
      </c>
      <c r="J59" s="369" t="s">
        <v>138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27" customHeight="1" x14ac:dyDescent="0.2">
      <c r="A60" s="1"/>
      <c r="B60" s="1"/>
      <c r="C60" s="357"/>
      <c r="D60" s="357"/>
      <c r="E60" s="357"/>
      <c r="F60" s="357"/>
      <c r="G60" s="363"/>
      <c r="H60" s="363"/>
      <c r="I60" s="363"/>
      <c r="J60" s="363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">
      <c r="A61" s="1"/>
      <c r="B61" s="1"/>
      <c r="C61" s="76" t="s">
        <v>139</v>
      </c>
      <c r="D61" s="77">
        <v>1</v>
      </c>
      <c r="E61" s="78">
        <f>+D78</f>
        <v>892</v>
      </c>
      <c r="F61" s="79">
        <f t="shared" ref="F61:F73" si="15">E61/$D$78</f>
        <v>1</v>
      </c>
      <c r="G61" s="4">
        <f>+'COSTOS PROMEDIOS MP'!C59</f>
        <v>36600.75</v>
      </c>
      <c r="H61" s="62">
        <f t="shared" ref="H61:H73" si="16">F61*G61</f>
        <v>36600.75</v>
      </c>
      <c r="I61" s="80">
        <f t="shared" ref="I61:I73" si="17">H61*$D$77</f>
        <v>391774428</v>
      </c>
      <c r="J61" s="81">
        <f t="shared" ref="J61:J73" si="18">I61/12</f>
        <v>32647869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">
      <c r="A62" s="1"/>
      <c r="B62" s="1"/>
      <c r="C62" s="76"/>
      <c r="D62" s="77"/>
      <c r="E62" s="78"/>
      <c r="F62" s="79">
        <f t="shared" si="15"/>
        <v>0</v>
      </c>
      <c r="G62" s="4"/>
      <c r="H62" s="62">
        <f t="shared" si="16"/>
        <v>0</v>
      </c>
      <c r="I62" s="80">
        <f t="shared" si="17"/>
        <v>0</v>
      </c>
      <c r="J62" s="81">
        <f t="shared" si="18"/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">
      <c r="A63" s="1"/>
      <c r="B63" s="1"/>
      <c r="C63" s="76"/>
      <c r="D63" s="77"/>
      <c r="E63" s="78"/>
      <c r="F63" s="79">
        <f t="shared" si="15"/>
        <v>0</v>
      </c>
      <c r="G63" s="4"/>
      <c r="H63" s="62">
        <f t="shared" si="16"/>
        <v>0</v>
      </c>
      <c r="I63" s="80">
        <f t="shared" si="17"/>
        <v>0</v>
      </c>
      <c r="J63" s="81">
        <f t="shared" si="18"/>
        <v>0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">
      <c r="A64" s="1"/>
      <c r="B64" s="1"/>
      <c r="C64" s="76"/>
      <c r="D64" s="77"/>
      <c r="E64" s="78"/>
      <c r="F64" s="79">
        <f t="shared" si="15"/>
        <v>0</v>
      </c>
      <c r="G64" s="4"/>
      <c r="H64" s="62">
        <f t="shared" si="16"/>
        <v>0</v>
      </c>
      <c r="I64" s="80">
        <f t="shared" si="17"/>
        <v>0</v>
      </c>
      <c r="J64" s="81">
        <f t="shared" si="18"/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">
      <c r="A65" s="1"/>
      <c r="B65" s="1"/>
      <c r="C65" s="76"/>
      <c r="D65" s="77"/>
      <c r="E65" s="78"/>
      <c r="F65" s="79">
        <f t="shared" si="15"/>
        <v>0</v>
      </c>
      <c r="G65" s="4"/>
      <c r="H65" s="62">
        <f t="shared" si="16"/>
        <v>0</v>
      </c>
      <c r="I65" s="80">
        <f t="shared" si="17"/>
        <v>0</v>
      </c>
      <c r="J65" s="81">
        <f t="shared" si="18"/>
        <v>0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">
      <c r="A66" s="1"/>
      <c r="B66" s="1"/>
      <c r="C66" s="76"/>
      <c r="D66" s="77"/>
      <c r="E66" s="78"/>
      <c r="F66" s="79">
        <f t="shared" si="15"/>
        <v>0</v>
      </c>
      <c r="G66" s="4"/>
      <c r="H66" s="62">
        <f t="shared" si="16"/>
        <v>0</v>
      </c>
      <c r="I66" s="80">
        <f t="shared" si="17"/>
        <v>0</v>
      </c>
      <c r="J66" s="81">
        <f t="shared" si="18"/>
        <v>0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">
      <c r="A67" s="1"/>
      <c r="B67" s="1"/>
      <c r="C67" s="76"/>
      <c r="D67" s="77"/>
      <c r="E67" s="78"/>
      <c r="F67" s="79">
        <f t="shared" si="15"/>
        <v>0</v>
      </c>
      <c r="G67" s="4"/>
      <c r="H67" s="62">
        <f t="shared" si="16"/>
        <v>0</v>
      </c>
      <c r="I67" s="80">
        <f t="shared" si="17"/>
        <v>0</v>
      </c>
      <c r="J67" s="81">
        <f t="shared" si="18"/>
        <v>0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">
      <c r="A68" s="1"/>
      <c r="B68" s="1"/>
      <c r="C68" s="76"/>
      <c r="D68" s="77"/>
      <c r="E68" s="78"/>
      <c r="F68" s="79">
        <f t="shared" si="15"/>
        <v>0</v>
      </c>
      <c r="G68" s="4"/>
      <c r="H68" s="62">
        <f t="shared" si="16"/>
        <v>0</v>
      </c>
      <c r="I68" s="80">
        <f t="shared" si="17"/>
        <v>0</v>
      </c>
      <c r="J68" s="81">
        <f t="shared" si="18"/>
        <v>0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4.25" hidden="1" customHeight="1" x14ac:dyDescent="0.2">
      <c r="A69" s="1"/>
      <c r="B69" s="1"/>
      <c r="C69" s="76"/>
      <c r="D69" s="77"/>
      <c r="E69" s="78"/>
      <c r="F69" s="79">
        <f t="shared" si="15"/>
        <v>0</v>
      </c>
      <c r="G69" s="4"/>
      <c r="H69" s="62">
        <f t="shared" si="16"/>
        <v>0</v>
      </c>
      <c r="I69" s="80">
        <f t="shared" si="17"/>
        <v>0</v>
      </c>
      <c r="J69" s="81">
        <f t="shared" si="18"/>
        <v>0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4.25" customHeight="1" x14ac:dyDescent="0.2">
      <c r="A70" s="1"/>
      <c r="B70" s="1"/>
      <c r="C70" s="76"/>
      <c r="D70" s="77"/>
      <c r="E70" s="78"/>
      <c r="F70" s="79">
        <f t="shared" si="15"/>
        <v>0</v>
      </c>
      <c r="G70" s="4"/>
      <c r="H70" s="62">
        <f t="shared" si="16"/>
        <v>0</v>
      </c>
      <c r="I70" s="80">
        <f t="shared" si="17"/>
        <v>0</v>
      </c>
      <c r="J70" s="81">
        <f t="shared" si="18"/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">
      <c r="A71" s="1"/>
      <c r="B71" s="1"/>
      <c r="C71" s="76"/>
      <c r="D71" s="77"/>
      <c r="E71" s="78"/>
      <c r="F71" s="79">
        <f t="shared" si="15"/>
        <v>0</v>
      </c>
      <c r="G71" s="4"/>
      <c r="H71" s="62">
        <f t="shared" si="16"/>
        <v>0</v>
      </c>
      <c r="I71" s="80">
        <f t="shared" si="17"/>
        <v>0</v>
      </c>
      <c r="J71" s="81">
        <f t="shared" si="18"/>
        <v>0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4.25" customHeight="1" x14ac:dyDescent="0.2">
      <c r="A72" s="1"/>
      <c r="B72" s="1"/>
      <c r="C72" s="76"/>
      <c r="D72" s="77"/>
      <c r="E72" s="78"/>
      <c r="F72" s="79">
        <f t="shared" si="15"/>
        <v>0</v>
      </c>
      <c r="G72" s="4"/>
      <c r="H72" s="62">
        <f t="shared" si="16"/>
        <v>0</v>
      </c>
      <c r="I72" s="80">
        <f t="shared" si="17"/>
        <v>0</v>
      </c>
      <c r="J72" s="81">
        <f t="shared" si="18"/>
        <v>0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4.25" customHeight="1" x14ac:dyDescent="0.2">
      <c r="A73" s="1"/>
      <c r="B73" s="1"/>
      <c r="C73" s="76"/>
      <c r="D73" s="77"/>
      <c r="E73" s="78"/>
      <c r="F73" s="79">
        <f t="shared" si="15"/>
        <v>0</v>
      </c>
      <c r="G73" s="4"/>
      <c r="H73" s="62">
        <f t="shared" si="16"/>
        <v>0</v>
      </c>
      <c r="I73" s="80">
        <f t="shared" si="17"/>
        <v>0</v>
      </c>
      <c r="J73" s="81">
        <f t="shared" si="18"/>
        <v>0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375" t="s">
        <v>5</v>
      </c>
      <c r="D74" s="355"/>
      <c r="E74" s="55"/>
      <c r="F74" s="55"/>
      <c r="G74" s="55"/>
      <c r="H74" s="82">
        <f t="shared" ref="H74:J74" si="19">SUM(H61:H73)</f>
        <v>36600.75</v>
      </c>
      <c r="I74" s="82">
        <f t="shared" si="19"/>
        <v>391774428</v>
      </c>
      <c r="J74" s="83">
        <f t="shared" si="19"/>
        <v>32647869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1.25" customHeight="1" x14ac:dyDescent="0.2">
      <c r="A75" s="1"/>
      <c r="B75" s="1"/>
      <c r="C75" s="1"/>
      <c r="D75" s="1"/>
      <c r="E75" s="1"/>
      <c r="F75" s="84"/>
      <c r="G75" s="1"/>
      <c r="H75" s="85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1.25" customHeight="1" x14ac:dyDescent="0.2">
      <c r="A76" s="1"/>
      <c r="B76" s="1"/>
      <c r="C76" s="1"/>
      <c r="D76" s="1"/>
      <c r="E76" s="1"/>
      <c r="F76" s="84"/>
      <c r="G76" s="1"/>
      <c r="H76" s="85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6.5" customHeight="1" x14ac:dyDescent="0.2">
      <c r="A77" s="1"/>
      <c r="B77" s="1"/>
      <c r="C77" s="86" t="s">
        <v>140</v>
      </c>
      <c r="D77" s="87">
        <v>10704</v>
      </c>
      <c r="E77" s="1"/>
      <c r="F77" s="88"/>
      <c r="G77" s="1"/>
      <c r="H77" s="89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6.5" customHeight="1" x14ac:dyDescent="0.2">
      <c r="A78" s="1"/>
      <c r="B78" s="1"/>
      <c r="C78" s="86" t="s">
        <v>141</v>
      </c>
      <c r="D78" s="90">
        <f>D77/12</f>
        <v>892</v>
      </c>
      <c r="E78" s="91"/>
      <c r="F78" s="88"/>
      <c r="G78" s="1"/>
      <c r="H78" s="89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92"/>
      <c r="E79" s="1"/>
      <c r="F79" s="93"/>
      <c r="G79" s="1"/>
      <c r="H79" s="1"/>
      <c r="I79" s="1"/>
      <c r="J79" s="1" t="s">
        <v>44</v>
      </c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2" t="s">
        <v>105</v>
      </c>
      <c r="B82" s="51">
        <v>15</v>
      </c>
      <c r="C82" s="376" t="s">
        <v>142</v>
      </c>
      <c r="D82" s="377"/>
      <c r="E82" s="377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4.25" customHeight="1" x14ac:dyDescent="0.2">
      <c r="A83" s="1"/>
      <c r="B83" s="1"/>
      <c r="C83" s="370" t="s">
        <v>107</v>
      </c>
      <c r="D83" s="371"/>
      <c r="E83" s="374" t="s">
        <v>143</v>
      </c>
      <c r="F83" s="369" t="s">
        <v>144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372"/>
      <c r="D84" s="373"/>
      <c r="E84" s="357"/>
      <c r="F84" s="363"/>
      <c r="G84" s="1"/>
      <c r="H84" s="1"/>
      <c r="I84" s="1"/>
      <c r="J84" s="1"/>
      <c r="K84" s="1"/>
      <c r="L84" s="1"/>
      <c r="M84" s="1"/>
      <c r="N84" s="1"/>
      <c r="O84" s="1"/>
      <c r="P84" s="92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53" t="s">
        <v>145</v>
      </c>
      <c r="D85" s="94">
        <v>0.05</v>
      </c>
      <c r="E85" s="62">
        <f t="shared" ref="E85:E91" si="20">F85/12</f>
        <v>133538</v>
      </c>
      <c r="F85" s="62">
        <f>E32*D85</f>
        <v>1602456</v>
      </c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95" t="s">
        <v>146</v>
      </c>
      <c r="D86" s="96">
        <v>0.05</v>
      </c>
      <c r="E86" s="62">
        <f t="shared" si="20"/>
        <v>228975.18041666667</v>
      </c>
      <c r="F86" s="62">
        <f>((E31*D42)+(E32*D43)+(E33*D44)+(E34*D45)+(E35*D46))*D86</f>
        <v>2747702.165</v>
      </c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53" t="s">
        <v>147</v>
      </c>
      <c r="D87" s="94" t="s">
        <v>148</v>
      </c>
      <c r="E87" s="62">
        <f t="shared" si="20"/>
        <v>0</v>
      </c>
      <c r="F87" s="62">
        <f t="shared" ref="F87:F91" si="21">E51</f>
        <v>0</v>
      </c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53" t="s">
        <v>149</v>
      </c>
      <c r="D88" s="94" t="s">
        <v>148</v>
      </c>
      <c r="E88" s="62">
        <f t="shared" si="20"/>
        <v>267076</v>
      </c>
      <c r="F88" s="62">
        <f t="shared" si="21"/>
        <v>3204912</v>
      </c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">
      <c r="A89" s="1"/>
      <c r="B89" s="1"/>
      <c r="C89" s="53" t="s">
        <v>150</v>
      </c>
      <c r="D89" s="66" t="s">
        <v>148</v>
      </c>
      <c r="E89" s="62">
        <f t="shared" si="20"/>
        <v>313577.05499999999</v>
      </c>
      <c r="F89" s="62">
        <f t="shared" si="21"/>
        <v>3762924.66</v>
      </c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53" t="s">
        <v>151</v>
      </c>
      <c r="D90" s="66" t="s">
        <v>148</v>
      </c>
      <c r="E90" s="62">
        <f t="shared" si="20"/>
        <v>12000</v>
      </c>
      <c r="F90" s="62">
        <f t="shared" si="21"/>
        <v>144000</v>
      </c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97" t="s">
        <v>152</v>
      </c>
      <c r="D91" s="66" t="s">
        <v>148</v>
      </c>
      <c r="E91" s="62">
        <f t="shared" si="20"/>
        <v>56171.666666666664</v>
      </c>
      <c r="F91" s="62">
        <f t="shared" si="21"/>
        <v>674060</v>
      </c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53" t="s">
        <v>153</v>
      </c>
      <c r="D92" s="66" t="s">
        <v>87</v>
      </c>
      <c r="E92" s="62">
        <f>('INVERSIONES '!D131+'INVERSIONES '!D133+'INVERSIONES '!D134+'INVERSIONES '!D135)</f>
        <v>1050000</v>
      </c>
      <c r="F92" s="62">
        <f t="shared" ref="F92:F94" si="22">E92*12</f>
        <v>12600000</v>
      </c>
      <c r="G92" s="1"/>
      <c r="H92" s="1"/>
      <c r="I92" s="38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53" t="s">
        <v>83</v>
      </c>
      <c r="D93" s="98" t="s">
        <v>87</v>
      </c>
      <c r="E93" s="62">
        <f>'INVERSIONES '!D132</f>
        <v>1350000</v>
      </c>
      <c r="F93" s="62">
        <f t="shared" si="22"/>
        <v>16200000</v>
      </c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97" t="s">
        <v>154</v>
      </c>
      <c r="D94" s="98"/>
      <c r="E94" s="75"/>
      <c r="F94" s="62">
        <f t="shared" si="22"/>
        <v>0</v>
      </c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375" t="s">
        <v>5</v>
      </c>
      <c r="D95" s="355"/>
      <c r="E95" s="55">
        <f t="shared" ref="E95:F95" si="23">SUM(E85:E94)</f>
        <v>3411337.9020833331</v>
      </c>
      <c r="F95" s="55">
        <f t="shared" si="23"/>
        <v>40936054.825000003</v>
      </c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99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2" t="s">
        <v>105</v>
      </c>
      <c r="B99" s="51">
        <v>16</v>
      </c>
      <c r="C99" s="376" t="s">
        <v>155</v>
      </c>
      <c r="D99" s="377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370" t="s">
        <v>107</v>
      </c>
      <c r="D100" s="371"/>
      <c r="E100" s="374" t="s">
        <v>143</v>
      </c>
      <c r="F100" s="369" t="s">
        <v>144</v>
      </c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372"/>
      <c r="D101" s="373"/>
      <c r="E101" s="357"/>
      <c r="F101" s="36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53" t="s">
        <v>156</v>
      </c>
      <c r="D102" s="94" t="s">
        <v>157</v>
      </c>
      <c r="E102" s="62">
        <f>I25</f>
        <v>11032650.44056</v>
      </c>
      <c r="F102" s="62">
        <f t="shared" ref="F102:F104" si="24">E102*12</f>
        <v>132391805.28672001</v>
      </c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97" t="s">
        <v>158</v>
      </c>
      <c r="D103" s="100" t="s">
        <v>159</v>
      </c>
      <c r="E103" s="62">
        <f>J74</f>
        <v>32647869</v>
      </c>
      <c r="F103" s="62">
        <f t="shared" si="24"/>
        <v>391774428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53" t="s">
        <v>160</v>
      </c>
      <c r="D104" s="66" t="s">
        <v>161</v>
      </c>
      <c r="E104" s="62">
        <f>E95</f>
        <v>3411337.9020833331</v>
      </c>
      <c r="F104" s="62">
        <f t="shared" si="24"/>
        <v>40936054.824999996</v>
      </c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375" t="s">
        <v>5</v>
      </c>
      <c r="D105" s="355"/>
      <c r="E105" s="55">
        <f t="shared" ref="E105:F105" si="25">SUM(E102:E104)</f>
        <v>47091857.342643328</v>
      </c>
      <c r="F105" s="55">
        <f t="shared" si="25"/>
        <v>565102288.11172009</v>
      </c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01"/>
      <c r="D106" s="101"/>
      <c r="E106" s="102"/>
      <c r="F106" s="102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01"/>
      <c r="D107" s="101"/>
      <c r="E107" s="102"/>
      <c r="F107" s="102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2" t="s">
        <v>105</v>
      </c>
      <c r="B109" s="51">
        <v>17</v>
      </c>
      <c r="C109" s="376" t="s">
        <v>162</v>
      </c>
      <c r="D109" s="377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369" t="s">
        <v>107</v>
      </c>
      <c r="D110" s="374" t="s">
        <v>12</v>
      </c>
      <c r="E110" s="366" t="s">
        <v>108</v>
      </c>
      <c r="F110" s="367" t="s">
        <v>109</v>
      </c>
      <c r="G110" s="367" t="s">
        <v>110</v>
      </c>
      <c r="H110" s="368" t="s">
        <v>111</v>
      </c>
      <c r="I110" s="351"/>
      <c r="J110" s="369" t="s">
        <v>112</v>
      </c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363"/>
      <c r="D111" s="357"/>
      <c r="E111" s="357"/>
      <c r="F111" s="363"/>
      <c r="G111" s="363"/>
      <c r="H111" s="61" t="s">
        <v>113</v>
      </c>
      <c r="I111" s="61" t="s">
        <v>5</v>
      </c>
      <c r="J111" s="363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26" t="s">
        <v>163</v>
      </c>
      <c r="D112" s="21">
        <v>1</v>
      </c>
      <c r="E112" s="4">
        <f>1600000</f>
        <v>1600000</v>
      </c>
      <c r="F112" s="4">
        <f>+F21</f>
        <v>140606</v>
      </c>
      <c r="G112" s="62">
        <f t="shared" ref="G112:G117" si="26">(E112+F112)*$E$15</f>
        <v>1057748.86014</v>
      </c>
      <c r="H112" s="62">
        <f t="shared" ref="H112:H117" si="27">E112+F112+G112</f>
        <v>2798354.86014</v>
      </c>
      <c r="I112" s="62">
        <f t="shared" ref="I112:I117" si="28">D112*H112</f>
        <v>2798354.86014</v>
      </c>
      <c r="J112" s="62">
        <f t="shared" ref="J112:J117" si="29">I112*12</f>
        <v>33580258.321680002</v>
      </c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26" t="s">
        <v>164</v>
      </c>
      <c r="D113" s="21">
        <v>1</v>
      </c>
      <c r="E113" s="4">
        <v>2500000</v>
      </c>
      <c r="F113" s="4">
        <v>0</v>
      </c>
      <c r="G113" s="62">
        <f t="shared" si="26"/>
        <v>1519224.9999999998</v>
      </c>
      <c r="H113" s="62">
        <f t="shared" si="27"/>
        <v>4019225</v>
      </c>
      <c r="I113" s="62">
        <f t="shared" si="28"/>
        <v>4019225</v>
      </c>
      <c r="J113" s="62">
        <f t="shared" si="29"/>
        <v>48230700</v>
      </c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26"/>
      <c r="D114" s="21"/>
      <c r="E114" s="4"/>
      <c r="F114" s="4"/>
      <c r="G114" s="62">
        <f t="shared" si="26"/>
        <v>0</v>
      </c>
      <c r="H114" s="62">
        <f t="shared" si="27"/>
        <v>0</v>
      </c>
      <c r="I114" s="62">
        <f t="shared" si="28"/>
        <v>0</v>
      </c>
      <c r="J114" s="62">
        <f t="shared" si="29"/>
        <v>0</v>
      </c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26"/>
      <c r="D115" s="21"/>
      <c r="E115" s="4"/>
      <c r="F115" s="4"/>
      <c r="G115" s="62">
        <f t="shared" si="26"/>
        <v>0</v>
      </c>
      <c r="H115" s="62">
        <f t="shared" si="27"/>
        <v>0</v>
      </c>
      <c r="I115" s="62">
        <f t="shared" si="28"/>
        <v>0</v>
      </c>
      <c r="J115" s="62">
        <f t="shared" si="29"/>
        <v>0</v>
      </c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26"/>
      <c r="D116" s="21"/>
      <c r="E116" s="4"/>
      <c r="F116" s="4"/>
      <c r="G116" s="62">
        <f t="shared" si="26"/>
        <v>0</v>
      </c>
      <c r="H116" s="62">
        <f t="shared" si="27"/>
        <v>0</v>
      </c>
      <c r="I116" s="62">
        <f t="shared" si="28"/>
        <v>0</v>
      </c>
      <c r="J116" s="62">
        <f t="shared" si="29"/>
        <v>0</v>
      </c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26"/>
      <c r="D117" s="21"/>
      <c r="E117" s="4"/>
      <c r="F117" s="4"/>
      <c r="G117" s="62">
        <f t="shared" si="26"/>
        <v>0</v>
      </c>
      <c r="H117" s="62">
        <f t="shared" si="27"/>
        <v>0</v>
      </c>
      <c r="I117" s="62">
        <f t="shared" si="28"/>
        <v>0</v>
      </c>
      <c r="J117" s="62">
        <f t="shared" si="29"/>
        <v>0</v>
      </c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63" t="s">
        <v>5</v>
      </c>
      <c r="D118" s="103">
        <f t="shared" ref="D118:J118" si="30">SUM(D112:D117)</f>
        <v>2</v>
      </c>
      <c r="E118" s="55">
        <f t="shared" si="30"/>
        <v>4100000</v>
      </c>
      <c r="F118" s="55">
        <f t="shared" si="30"/>
        <v>140606</v>
      </c>
      <c r="G118" s="55">
        <f t="shared" si="30"/>
        <v>2576973.8601399995</v>
      </c>
      <c r="H118" s="55">
        <f t="shared" si="30"/>
        <v>6817579.8601399995</v>
      </c>
      <c r="I118" s="55">
        <f t="shared" si="30"/>
        <v>6817579.8601399995</v>
      </c>
      <c r="J118" s="55">
        <f t="shared" si="30"/>
        <v>81810958.321680009</v>
      </c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2" t="s">
        <v>105</v>
      </c>
      <c r="B122" s="51">
        <v>18</v>
      </c>
      <c r="C122" s="376" t="s">
        <v>165</v>
      </c>
      <c r="D122" s="377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370" t="s">
        <v>107</v>
      </c>
      <c r="D123" s="371"/>
      <c r="E123" s="374" t="s">
        <v>143</v>
      </c>
      <c r="F123" s="369" t="s">
        <v>144</v>
      </c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372"/>
      <c r="D124" s="373"/>
      <c r="E124" s="357"/>
      <c r="F124" s="36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53" t="s">
        <v>145</v>
      </c>
      <c r="D125" s="94">
        <v>0.05</v>
      </c>
      <c r="E125" s="104">
        <f t="shared" ref="E125:E131" si="31">F125/12</f>
        <v>30000</v>
      </c>
      <c r="F125" s="62">
        <f>E34*D125</f>
        <v>360000</v>
      </c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97" t="s">
        <v>146</v>
      </c>
      <c r="D126" s="100">
        <v>0.05</v>
      </c>
      <c r="E126" s="104">
        <f t="shared" si="31"/>
        <v>35710.473749999997</v>
      </c>
      <c r="F126" s="104">
        <f>((E31*E42)+(E32*E43)+(E33*E44)+(E34*E45)+(E35*E46))*D126</f>
        <v>428525.685</v>
      </c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53" t="s">
        <v>147</v>
      </c>
      <c r="D127" s="66" t="s">
        <v>148</v>
      </c>
      <c r="E127" s="104">
        <f t="shared" si="31"/>
        <v>0</v>
      </c>
      <c r="F127" s="62">
        <f t="shared" ref="F127:F131" si="32">F51</f>
        <v>0</v>
      </c>
      <c r="G127" s="1"/>
      <c r="H127" s="1"/>
      <c r="I127" s="1"/>
      <c r="J127" s="24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53" t="s">
        <v>149</v>
      </c>
      <c r="D128" s="98" t="s">
        <v>148</v>
      </c>
      <c r="E128" s="104">
        <f t="shared" si="31"/>
        <v>0</v>
      </c>
      <c r="F128" s="62">
        <f t="shared" si="32"/>
        <v>0</v>
      </c>
      <c r="G128" s="1"/>
      <c r="H128" s="1"/>
      <c r="I128" s="1"/>
      <c r="J128" s="1"/>
      <c r="K128" s="1" t="s">
        <v>44</v>
      </c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53" t="s">
        <v>150</v>
      </c>
      <c r="D129" s="66" t="s">
        <v>148</v>
      </c>
      <c r="E129" s="104">
        <f t="shared" si="31"/>
        <v>34841.89499999999</v>
      </c>
      <c r="F129" s="62">
        <f t="shared" si="32"/>
        <v>418102.73999999987</v>
      </c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53" t="s">
        <v>151</v>
      </c>
      <c r="D130" s="66" t="s">
        <v>148</v>
      </c>
      <c r="E130" s="104">
        <f t="shared" si="31"/>
        <v>108000</v>
      </c>
      <c r="F130" s="62">
        <f t="shared" si="32"/>
        <v>1296000</v>
      </c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53" t="s">
        <v>152</v>
      </c>
      <c r="D131" s="66" t="s">
        <v>148</v>
      </c>
      <c r="E131" s="104">
        <f t="shared" si="31"/>
        <v>0</v>
      </c>
      <c r="F131" s="62">
        <f t="shared" si="32"/>
        <v>0</v>
      </c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97" t="s">
        <v>83</v>
      </c>
      <c r="D132" s="66" t="s">
        <v>87</v>
      </c>
      <c r="E132" s="105">
        <f>'INVERSIONES '!E132</f>
        <v>149999.99999999997</v>
      </c>
      <c r="F132" s="62">
        <f t="shared" ref="F132:F138" si="33">E132*12</f>
        <v>1799999.9999999995</v>
      </c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53" t="s">
        <v>153</v>
      </c>
      <c r="D133" s="66" t="s">
        <v>87</v>
      </c>
      <c r="E133" s="104">
        <f>('INVERSIONES '!E131+'INVERSIONES '!E133+'INVERSIONES '!E134+'INVERSIONES '!E135)</f>
        <v>200000</v>
      </c>
      <c r="F133" s="62">
        <f t="shared" si="33"/>
        <v>2400000</v>
      </c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hidden="1" customHeight="1" x14ac:dyDescent="0.2">
      <c r="A134" s="1"/>
      <c r="B134" s="1"/>
      <c r="C134" s="97" t="s">
        <v>166</v>
      </c>
      <c r="D134" s="106"/>
      <c r="E134" s="107">
        <f>'INVERSIONES '!E132</f>
        <v>149999.99999999997</v>
      </c>
      <c r="F134" s="62">
        <f t="shared" si="33"/>
        <v>1799999.9999999995</v>
      </c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53" t="s">
        <v>167</v>
      </c>
      <c r="D135" s="66"/>
      <c r="E135" s="108"/>
      <c r="F135" s="62">
        <f t="shared" si="33"/>
        <v>0</v>
      </c>
      <c r="G135" s="1"/>
      <c r="H135" s="24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53" t="s">
        <v>168</v>
      </c>
      <c r="D136" s="66"/>
      <c r="E136" s="108"/>
      <c r="F136" s="62">
        <f t="shared" si="33"/>
        <v>0</v>
      </c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53" t="s">
        <v>169</v>
      </c>
      <c r="D137" s="66"/>
      <c r="E137" s="108">
        <v>5000000</v>
      </c>
      <c r="F137" s="62">
        <f t="shared" si="33"/>
        <v>60000000</v>
      </c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53" t="s">
        <v>170</v>
      </c>
      <c r="D138" s="66"/>
      <c r="E138" s="108">
        <v>50000</v>
      </c>
      <c r="F138" s="62">
        <f t="shared" si="33"/>
        <v>600000</v>
      </c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53" t="s">
        <v>171</v>
      </c>
      <c r="D139" s="66"/>
      <c r="E139" s="104">
        <f>F139/12</f>
        <v>673333.33333333337</v>
      </c>
      <c r="F139" s="62">
        <f>'INVERSIONES '!D112</f>
        <v>8080000</v>
      </c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25.5" customHeight="1" x14ac:dyDescent="0.2">
      <c r="A140" s="1"/>
      <c r="B140" s="1"/>
      <c r="C140" s="53" t="s">
        <v>172</v>
      </c>
      <c r="D140" s="66"/>
      <c r="E140" s="108">
        <v>1600000</v>
      </c>
      <c r="F140" s="62">
        <f>E140*12</f>
        <v>19200000</v>
      </c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375" t="s">
        <v>5</v>
      </c>
      <c r="D141" s="355"/>
      <c r="E141" s="55">
        <f t="shared" ref="E141:F141" si="34">SUM(E125:E140)</f>
        <v>8031885.7020833334</v>
      </c>
      <c r="F141" s="55">
        <f t="shared" si="34"/>
        <v>96382628.424999997</v>
      </c>
      <c r="G141" s="24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2" t="s">
        <v>105</v>
      </c>
      <c r="B145" s="51">
        <v>19</v>
      </c>
      <c r="C145" s="2" t="s">
        <v>173</v>
      </c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369" t="s">
        <v>107</v>
      </c>
      <c r="D146" s="374" t="s">
        <v>12</v>
      </c>
      <c r="E146" s="366" t="s">
        <v>108</v>
      </c>
      <c r="F146" s="367" t="s">
        <v>109</v>
      </c>
      <c r="G146" s="367" t="s">
        <v>110</v>
      </c>
      <c r="H146" s="368" t="s">
        <v>111</v>
      </c>
      <c r="I146" s="351"/>
      <c r="J146" s="369" t="s">
        <v>112</v>
      </c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363"/>
      <c r="D147" s="357"/>
      <c r="E147" s="357"/>
      <c r="F147" s="363"/>
      <c r="G147" s="363"/>
      <c r="H147" s="61" t="s">
        <v>113</v>
      </c>
      <c r="I147" s="61" t="s">
        <v>5</v>
      </c>
      <c r="J147" s="363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26" t="s">
        <v>174</v>
      </c>
      <c r="D148" s="21">
        <v>1</v>
      </c>
      <c r="E148" s="4">
        <f>+H6</f>
        <v>1160000</v>
      </c>
      <c r="F148" s="4">
        <f>+H7</f>
        <v>140606</v>
      </c>
      <c r="G148" s="62">
        <f t="shared" ref="G148:G151" si="35">(E148+F148)*$E$15</f>
        <v>790365.26013999991</v>
      </c>
      <c r="H148" s="62">
        <f t="shared" ref="H148:H151" si="36">E148+F148+G148</f>
        <v>2090971.2601399999</v>
      </c>
      <c r="I148" s="62">
        <f t="shared" ref="I148:I151" si="37">D148*H148</f>
        <v>2090971.2601399999</v>
      </c>
      <c r="J148" s="62">
        <f t="shared" ref="J148:J151" si="38">I148*12</f>
        <v>25091655.121679999</v>
      </c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26" t="s">
        <v>175</v>
      </c>
      <c r="D149" s="21">
        <v>1</v>
      </c>
      <c r="E149" s="4">
        <f>+H6</f>
        <v>1160000</v>
      </c>
      <c r="F149" s="4">
        <f>+H7</f>
        <v>140606</v>
      </c>
      <c r="G149" s="62">
        <f t="shared" si="35"/>
        <v>790365.26013999991</v>
      </c>
      <c r="H149" s="62">
        <f t="shared" si="36"/>
        <v>2090971.2601399999</v>
      </c>
      <c r="I149" s="62">
        <f t="shared" si="37"/>
        <v>2090971.2601399999</v>
      </c>
      <c r="J149" s="62">
        <f t="shared" si="38"/>
        <v>25091655.121679999</v>
      </c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26"/>
      <c r="D150" s="21"/>
      <c r="E150" s="4"/>
      <c r="F150" s="4"/>
      <c r="G150" s="62">
        <f t="shared" si="35"/>
        <v>0</v>
      </c>
      <c r="H150" s="62">
        <f t="shared" si="36"/>
        <v>0</v>
      </c>
      <c r="I150" s="62">
        <f t="shared" si="37"/>
        <v>0</v>
      </c>
      <c r="J150" s="62">
        <f t="shared" si="38"/>
        <v>0</v>
      </c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26"/>
      <c r="D151" s="21"/>
      <c r="E151" s="4"/>
      <c r="F151" s="4"/>
      <c r="G151" s="62">
        <f t="shared" si="35"/>
        <v>0</v>
      </c>
      <c r="H151" s="62">
        <f t="shared" si="36"/>
        <v>0</v>
      </c>
      <c r="I151" s="62">
        <f t="shared" si="37"/>
        <v>0</v>
      </c>
      <c r="J151" s="62">
        <f t="shared" si="38"/>
        <v>0</v>
      </c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63" t="s">
        <v>5</v>
      </c>
      <c r="D152" s="103">
        <f t="shared" ref="D152:J152" si="39">SUM(D148:D151)</f>
        <v>2</v>
      </c>
      <c r="E152" s="55">
        <f t="shared" si="39"/>
        <v>2320000</v>
      </c>
      <c r="F152" s="55">
        <f t="shared" si="39"/>
        <v>281212</v>
      </c>
      <c r="G152" s="55">
        <f t="shared" si="39"/>
        <v>1580730.5202799998</v>
      </c>
      <c r="H152" s="55">
        <f t="shared" si="39"/>
        <v>4181942.5202799998</v>
      </c>
      <c r="I152" s="55">
        <f t="shared" si="39"/>
        <v>4181942.5202799998</v>
      </c>
      <c r="J152" s="55">
        <f t="shared" si="39"/>
        <v>50183310.243359998</v>
      </c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2" t="s">
        <v>105</v>
      </c>
      <c r="B156" s="51">
        <v>20</v>
      </c>
      <c r="C156" s="376" t="s">
        <v>176</v>
      </c>
      <c r="D156" s="377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370" t="s">
        <v>107</v>
      </c>
      <c r="D157" s="371"/>
      <c r="E157" s="374" t="s">
        <v>143</v>
      </c>
      <c r="F157" s="369" t="s">
        <v>144</v>
      </c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372"/>
      <c r="D158" s="373"/>
      <c r="E158" s="357"/>
      <c r="F158" s="36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53" t="s">
        <v>162</v>
      </c>
      <c r="D159" s="94" t="s">
        <v>177</v>
      </c>
      <c r="E159" s="62">
        <f t="shared" ref="E159:E161" si="40">F159/12</f>
        <v>6817579.8601400005</v>
      </c>
      <c r="F159" s="62">
        <f>J118</f>
        <v>81810958.321680009</v>
      </c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53" t="s">
        <v>178</v>
      </c>
      <c r="D160" s="94" t="s">
        <v>179</v>
      </c>
      <c r="E160" s="62">
        <f t="shared" si="40"/>
        <v>4181942.5202799998</v>
      </c>
      <c r="F160" s="62">
        <f>J152</f>
        <v>50183310.243359998</v>
      </c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97" t="s">
        <v>165</v>
      </c>
      <c r="D161" s="100" t="s">
        <v>180</v>
      </c>
      <c r="E161" s="62">
        <f t="shared" si="40"/>
        <v>8031885.7020833334</v>
      </c>
      <c r="F161" s="62">
        <f>F141</f>
        <v>96382628.424999997</v>
      </c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375" t="s">
        <v>5</v>
      </c>
      <c r="D162" s="355"/>
      <c r="E162" s="55">
        <f t="shared" ref="E162:F162" si="41">SUM(E159:E161)</f>
        <v>19031408.082503334</v>
      </c>
      <c r="F162" s="55">
        <f t="shared" si="41"/>
        <v>228376896.99004</v>
      </c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09"/>
      <c r="D163" s="110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09"/>
      <c r="D164" s="110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09"/>
      <c r="D165" s="110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2" t="s">
        <v>105</v>
      </c>
      <c r="B166" s="51">
        <v>21</v>
      </c>
      <c r="C166" s="376" t="s">
        <v>181</v>
      </c>
      <c r="D166" s="377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370" t="s">
        <v>182</v>
      </c>
      <c r="D167" s="371"/>
      <c r="E167" s="369" t="s">
        <v>183</v>
      </c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372"/>
      <c r="D168" s="373"/>
      <c r="E168" s="363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53" t="s">
        <v>184</v>
      </c>
      <c r="D169" s="94" t="s">
        <v>185</v>
      </c>
      <c r="E169" s="62">
        <v>6178892.8195719086</v>
      </c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5" customHeight="1" x14ac:dyDescent="0.2">
      <c r="A170" s="1"/>
      <c r="B170" s="1"/>
      <c r="C170" s="53" t="s">
        <v>186</v>
      </c>
      <c r="D170" s="94" t="s">
        <v>185</v>
      </c>
      <c r="E170" s="62">
        <v>6077267.2199065043</v>
      </c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">
      <c r="A171" s="1"/>
      <c r="B171" s="1"/>
      <c r="C171" s="53" t="s">
        <v>187</v>
      </c>
      <c r="D171" s="94" t="s">
        <v>185</v>
      </c>
      <c r="E171" s="62">
        <v>5972796.1034504687</v>
      </c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">
      <c r="A173" s="1"/>
      <c r="B173" s="1"/>
      <c r="C173" s="1"/>
      <c r="D173" s="1"/>
      <c r="E173" s="1"/>
      <c r="F173" s="1"/>
      <c r="G173" s="38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">
      <c r="A174" s="1"/>
      <c r="B174" s="1"/>
      <c r="C174" s="1"/>
      <c r="D174" s="1"/>
      <c r="E174" s="1"/>
      <c r="F174" s="111">
        <v>3</v>
      </c>
      <c r="G174" s="2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12"/>
      <c r="G175" s="2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2" t="s">
        <v>105</v>
      </c>
      <c r="B177" s="51">
        <v>22</v>
      </c>
      <c r="C177" s="376" t="s">
        <v>188</v>
      </c>
      <c r="D177" s="377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370" t="s">
        <v>189</v>
      </c>
      <c r="D178" s="371"/>
      <c r="E178" s="374" t="s">
        <v>183</v>
      </c>
      <c r="F178" s="369" t="s">
        <v>190</v>
      </c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372"/>
      <c r="D179" s="373"/>
      <c r="E179" s="357"/>
      <c r="F179" s="36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25.5" customHeight="1" x14ac:dyDescent="0.2">
      <c r="A180" s="1"/>
      <c r="B180" s="1"/>
      <c r="C180" s="53" t="s">
        <v>191</v>
      </c>
      <c r="D180" s="66" t="s">
        <v>192</v>
      </c>
      <c r="E180" s="62">
        <f>E105</f>
        <v>47091857.342643328</v>
      </c>
      <c r="F180" s="104">
        <f>E180*F174</f>
        <v>141275572.02792999</v>
      </c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53" t="s">
        <v>193</v>
      </c>
      <c r="D181" s="66" t="s">
        <v>194</v>
      </c>
      <c r="E181" s="62">
        <f>E162</f>
        <v>19031408.082503334</v>
      </c>
      <c r="F181" s="104">
        <f>E181*F174</f>
        <v>57094224.247510001</v>
      </c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53" t="s">
        <v>181</v>
      </c>
      <c r="D182" s="66" t="s">
        <v>195</v>
      </c>
      <c r="E182" s="62">
        <f>E169</f>
        <v>6178892.8195719086</v>
      </c>
      <c r="F182" s="104">
        <f>E169+E170</f>
        <v>12256160.039478414</v>
      </c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53" t="s">
        <v>196</v>
      </c>
      <c r="D183" s="66" t="s">
        <v>197</v>
      </c>
      <c r="E183" s="62">
        <f>((PROYECCIONES!F30*0.004)/12)</f>
        <v>296144</v>
      </c>
      <c r="F183" s="62">
        <f>E183*F174</f>
        <v>888432</v>
      </c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53" t="s">
        <v>198</v>
      </c>
      <c r="D184" s="66" t="s">
        <v>199</v>
      </c>
      <c r="E184" s="62">
        <f>(E139+E131+E130+E129+E128+E127+E87+E88+E89+E90+E91)</f>
        <v>1464999.9500000002</v>
      </c>
      <c r="F184" s="62">
        <f>E184*F174</f>
        <v>4394999.8500000006</v>
      </c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375" t="s">
        <v>5</v>
      </c>
      <c r="D185" s="355"/>
      <c r="E185" s="55">
        <f t="shared" ref="E185:F185" si="42">SUM(E180:E183)-E184</f>
        <v>71133302.294718564</v>
      </c>
      <c r="F185" s="55">
        <f t="shared" si="42"/>
        <v>207119388.4649184</v>
      </c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2" t="s">
        <v>105</v>
      </c>
      <c r="B189" s="51">
        <v>23</v>
      </c>
      <c r="C189" s="376" t="s">
        <v>200</v>
      </c>
      <c r="D189" s="377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370" t="s">
        <v>201</v>
      </c>
      <c r="D190" s="371"/>
      <c r="E190" s="369" t="s">
        <v>202</v>
      </c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372"/>
      <c r="D191" s="373"/>
      <c r="E191" s="363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53" t="s">
        <v>58</v>
      </c>
      <c r="D192" s="66" t="s">
        <v>57</v>
      </c>
      <c r="E192" s="62">
        <f>'INVERSIONES '!D96</f>
        <v>63524557</v>
      </c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53" t="s">
        <v>203</v>
      </c>
      <c r="D193" s="66" t="s">
        <v>66</v>
      </c>
      <c r="E193" s="62">
        <f>'INVERSIONES '!D110</f>
        <v>40400000</v>
      </c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53" t="s">
        <v>204</v>
      </c>
      <c r="D194" s="66" t="s">
        <v>205</v>
      </c>
      <c r="E194" s="62">
        <f>F185</f>
        <v>207119388.4649184</v>
      </c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375" t="s">
        <v>5</v>
      </c>
      <c r="D195" s="355"/>
      <c r="E195" s="55">
        <f>SUM(E192:E194)</f>
        <v>311043945.46491838</v>
      </c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>
        <f>8619566-21408</f>
        <v>8598158</v>
      </c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38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2" t="s">
        <v>105</v>
      </c>
      <c r="B200" s="2">
        <v>24</v>
      </c>
      <c r="C200" s="113" t="s">
        <v>200</v>
      </c>
      <c r="D200" s="62">
        <f>E195</f>
        <v>311043945.46491838</v>
      </c>
      <c r="E200" s="378" t="s">
        <v>206</v>
      </c>
      <c r="F200" s="379"/>
      <c r="G200" s="38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53" t="s">
        <v>207</v>
      </c>
      <c r="D201" s="4">
        <f>100000000-SUM(E169:E171)+8598158</f>
        <v>90369201.857071117</v>
      </c>
      <c r="E201" s="114">
        <f>D201/E195</f>
        <v>0.29053515805297536</v>
      </c>
      <c r="F201" s="115" t="s">
        <v>208</v>
      </c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53" t="s">
        <v>209</v>
      </c>
      <c r="D202" s="55">
        <f>E195-D201</f>
        <v>220674743.60784727</v>
      </c>
      <c r="E202" s="114">
        <f>D202/E195</f>
        <v>0.70946484194702464</v>
      </c>
      <c r="F202" s="115" t="s">
        <v>210</v>
      </c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24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24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85">
    <mergeCell ref="C95:D95"/>
    <mergeCell ref="C99:D99"/>
    <mergeCell ref="C74:D74"/>
    <mergeCell ref="C82:E82"/>
    <mergeCell ref="C83:D84"/>
    <mergeCell ref="E83:E84"/>
    <mergeCell ref="F83:F84"/>
    <mergeCell ref="J59:J60"/>
    <mergeCell ref="C36:D36"/>
    <mergeCell ref="C40:C41"/>
    <mergeCell ref="D40:E40"/>
    <mergeCell ref="C49:C50"/>
    <mergeCell ref="E49:F49"/>
    <mergeCell ref="C59:C60"/>
    <mergeCell ref="D59:D60"/>
    <mergeCell ref="E59:E60"/>
    <mergeCell ref="F59:F60"/>
    <mergeCell ref="G59:G60"/>
    <mergeCell ref="H59:H60"/>
    <mergeCell ref="I59:I60"/>
    <mergeCell ref="I29:I30"/>
    <mergeCell ref="J29:J30"/>
    <mergeCell ref="C6:D6"/>
    <mergeCell ref="C7:D7"/>
    <mergeCell ref="C8:D8"/>
    <mergeCell ref="C9:D9"/>
    <mergeCell ref="C10:D10"/>
    <mergeCell ref="C11:D11"/>
    <mergeCell ref="C12:D12"/>
    <mergeCell ref="C29:D30"/>
    <mergeCell ref="E29:E30"/>
    <mergeCell ref="F29:F30"/>
    <mergeCell ref="G29:G30"/>
    <mergeCell ref="H29:H30"/>
    <mergeCell ref="H19:I19"/>
    <mergeCell ref="J19:J20"/>
    <mergeCell ref="C13:D13"/>
    <mergeCell ref="C14:D14"/>
    <mergeCell ref="C19:C20"/>
    <mergeCell ref="D19:D20"/>
    <mergeCell ref="E19:E20"/>
    <mergeCell ref="F19:F20"/>
    <mergeCell ref="G19:G20"/>
    <mergeCell ref="E200:F200"/>
    <mergeCell ref="C167:D168"/>
    <mergeCell ref="C177:D177"/>
    <mergeCell ref="C178:D179"/>
    <mergeCell ref="E178:E179"/>
    <mergeCell ref="F178:F179"/>
    <mergeCell ref="C185:D185"/>
    <mergeCell ref="C189:D189"/>
    <mergeCell ref="C166:D166"/>
    <mergeCell ref="E167:E168"/>
    <mergeCell ref="C190:D191"/>
    <mergeCell ref="E190:E191"/>
    <mergeCell ref="C195:D195"/>
    <mergeCell ref="C156:D156"/>
    <mergeCell ref="C157:D158"/>
    <mergeCell ref="E157:E158"/>
    <mergeCell ref="F157:F158"/>
    <mergeCell ref="C162:D162"/>
    <mergeCell ref="H146:I146"/>
    <mergeCell ref="J146:J147"/>
    <mergeCell ref="C122:D122"/>
    <mergeCell ref="C123:D124"/>
    <mergeCell ref="E123:E124"/>
    <mergeCell ref="F123:F124"/>
    <mergeCell ref="C141:D141"/>
    <mergeCell ref="C146:C147"/>
    <mergeCell ref="D146:D147"/>
    <mergeCell ref="C110:C111"/>
    <mergeCell ref="D110:D111"/>
    <mergeCell ref="E146:E147"/>
    <mergeCell ref="F146:F147"/>
    <mergeCell ref="G146:G147"/>
    <mergeCell ref="C100:D101"/>
    <mergeCell ref="E100:E101"/>
    <mergeCell ref="F100:F101"/>
    <mergeCell ref="C105:D105"/>
    <mergeCell ref="C109:D109"/>
    <mergeCell ref="E110:E111"/>
    <mergeCell ref="F110:F111"/>
    <mergeCell ref="G110:G111"/>
    <mergeCell ref="H110:I110"/>
    <mergeCell ref="J110:J111"/>
  </mergeCells>
  <pageMargins left="0.7" right="0.7" top="0.75" bottom="0.75" header="0" footer="0"/>
  <pageSetup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808000"/>
  </sheetPr>
  <dimension ref="A1:Z1000"/>
  <sheetViews>
    <sheetView showGridLines="0" topLeftCell="A70" workbookViewId="0"/>
  </sheetViews>
  <sheetFormatPr baseColWidth="10" defaultColWidth="12.5703125" defaultRowHeight="15" customHeight="1" x14ac:dyDescent="0.2"/>
  <cols>
    <col min="1" max="1" width="7.28515625" customWidth="1"/>
    <col min="2" max="2" width="3" customWidth="1"/>
    <col min="3" max="3" width="8.42578125" customWidth="1"/>
    <col min="4" max="4" width="15.5703125" customWidth="1"/>
    <col min="5" max="5" width="16" customWidth="1"/>
    <col min="6" max="6" width="16.42578125" customWidth="1"/>
    <col min="7" max="7" width="19" customWidth="1"/>
    <col min="8" max="8" width="11.5703125" customWidth="1"/>
    <col min="9" max="9" width="6.5703125" customWidth="1"/>
    <col min="10" max="10" width="7.5703125" customWidth="1"/>
    <col min="11" max="11" width="3.7109375" customWidth="1"/>
    <col min="12" max="12" width="11.5703125" customWidth="1"/>
    <col min="13" max="13" width="17.140625" customWidth="1"/>
    <col min="14" max="14" width="18.85546875" customWidth="1"/>
    <col min="15" max="15" width="18.28515625" customWidth="1"/>
    <col min="16" max="16" width="18.5703125" customWidth="1"/>
    <col min="17" max="17" width="11.42578125" customWidth="1"/>
    <col min="18" max="26" width="10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2" t="s">
        <v>105</v>
      </c>
      <c r="B3" s="116">
        <v>25</v>
      </c>
      <c r="C3" s="2" t="s">
        <v>211</v>
      </c>
      <c r="D3" s="2"/>
      <c r="E3" s="1"/>
      <c r="F3" s="1"/>
      <c r="G3" s="1"/>
      <c r="H3" s="38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/>
      <c r="D4" s="1"/>
      <c r="E4" s="1"/>
      <c r="F4" s="1"/>
      <c r="G4" s="1"/>
      <c r="H4" s="38"/>
      <c r="I4" s="2"/>
      <c r="J4" s="2"/>
      <c r="K4" s="2"/>
      <c r="L4" s="2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385" t="s">
        <v>212</v>
      </c>
      <c r="E5" s="351"/>
      <c r="F5" s="117">
        <v>220674743.55613959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"/>
      <c r="C6" s="1"/>
      <c r="D6" s="385" t="s">
        <v>213</v>
      </c>
      <c r="E6" s="351"/>
      <c r="F6" s="118">
        <v>36</v>
      </c>
      <c r="G6" s="1" t="s">
        <v>214</v>
      </c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"/>
      <c r="C7" s="1"/>
      <c r="D7" s="385" t="s">
        <v>215</v>
      </c>
      <c r="E7" s="351"/>
      <c r="F7" s="119">
        <v>2.8000000000000001E-2</v>
      </c>
      <c r="G7" s="1" t="s">
        <v>216</v>
      </c>
      <c r="H7" s="120">
        <f>((1+F7)^12)-1</f>
        <v>0.39289178147385528</v>
      </c>
      <c r="I7" s="1" t="s">
        <v>217</v>
      </c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1"/>
      <c r="C8" s="1"/>
      <c r="D8" s="385" t="s">
        <v>218</v>
      </c>
      <c r="E8" s="351"/>
      <c r="F8" s="121">
        <f>-PMT(F7,F6,F5)</f>
        <v>9808378.5219077785</v>
      </c>
      <c r="G8" s="1" t="s">
        <v>216</v>
      </c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"/>
      <c r="B10" s="1"/>
      <c r="C10" s="38"/>
      <c r="D10" s="38"/>
      <c r="E10" s="38"/>
      <c r="F10" s="38"/>
      <c r="G10" s="38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1"/>
      <c r="C12" s="122" t="s">
        <v>219</v>
      </c>
      <c r="D12" s="122" t="s">
        <v>220</v>
      </c>
      <c r="E12" s="122" t="s">
        <v>221</v>
      </c>
      <c r="F12" s="122" t="s">
        <v>222</v>
      </c>
      <c r="G12" s="122" t="s">
        <v>223</v>
      </c>
      <c r="H12" s="1"/>
      <c r="I12" s="1"/>
      <c r="J12" s="2" t="s">
        <v>105</v>
      </c>
      <c r="K12" s="116">
        <f>B3+1</f>
        <v>26</v>
      </c>
      <c r="L12" s="2" t="s">
        <v>224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"/>
      <c r="B13" s="1"/>
      <c r="C13" s="123">
        <v>0</v>
      </c>
      <c r="D13" s="22"/>
      <c r="E13" s="22"/>
      <c r="F13" s="22"/>
      <c r="G13" s="124">
        <f>F5</f>
        <v>220674743.55613959</v>
      </c>
      <c r="H13" s="1"/>
      <c r="I13" s="1"/>
      <c r="J13" s="1"/>
      <c r="K13" s="1"/>
      <c r="L13" s="122" t="s">
        <v>126</v>
      </c>
      <c r="M13" s="122" t="s">
        <v>225</v>
      </c>
      <c r="N13" s="122" t="s">
        <v>221</v>
      </c>
      <c r="O13" s="122" t="s">
        <v>222</v>
      </c>
      <c r="P13" s="122" t="s">
        <v>223</v>
      </c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1"/>
      <c r="C14" s="123">
        <f t="shared" ref="C14:C73" si="0">C13+1</f>
        <v>1</v>
      </c>
      <c r="D14" s="125">
        <f>F8</f>
        <v>9808378.5219077785</v>
      </c>
      <c r="E14" s="124">
        <f t="shared" ref="E14:E73" si="1">G13*$F$7</f>
        <v>6178892.8195719086</v>
      </c>
      <c r="F14" s="124">
        <f t="shared" ref="F14:F73" si="2">D14-E14</f>
        <v>3629485.7023358699</v>
      </c>
      <c r="G14" s="124">
        <f t="shared" ref="G14:G73" si="3">G13-F14</f>
        <v>217045257.85380372</v>
      </c>
      <c r="H14" s="1"/>
      <c r="I14" s="1"/>
      <c r="J14" s="1"/>
      <c r="K14" s="1"/>
      <c r="L14" s="123">
        <v>1</v>
      </c>
      <c r="M14" s="125">
        <f t="shared" ref="M14:O14" si="4">SUM(D14:D25)</f>
        <v>117700542.26289333</v>
      </c>
      <c r="N14" s="124">
        <f t="shared" si="4"/>
        <v>66772145.712013833</v>
      </c>
      <c r="O14" s="124">
        <f t="shared" si="4"/>
        <v>50928396.550879516</v>
      </c>
      <c r="P14" s="124">
        <f>G25</f>
        <v>169746347.00526011</v>
      </c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"/>
      <c r="B15" s="1"/>
      <c r="C15" s="123">
        <f t="shared" si="0"/>
        <v>2</v>
      </c>
      <c r="D15" s="125">
        <f t="shared" ref="D15:D49" si="5">D14</f>
        <v>9808378.5219077785</v>
      </c>
      <c r="E15" s="124">
        <f t="shared" si="1"/>
        <v>6077267.2199065043</v>
      </c>
      <c r="F15" s="124">
        <f t="shared" si="2"/>
        <v>3731111.3020012742</v>
      </c>
      <c r="G15" s="124">
        <f t="shared" si="3"/>
        <v>213314146.55180246</v>
      </c>
      <c r="H15" s="1"/>
      <c r="I15" s="1"/>
      <c r="J15" s="1"/>
      <c r="K15" s="1"/>
      <c r="L15" s="123">
        <f t="shared" ref="L15:L18" si="6">L14+1</f>
        <v>2</v>
      </c>
      <c r="M15" s="125">
        <f t="shared" ref="M15:M16" si="7">M14</f>
        <v>117700542.26289333</v>
      </c>
      <c r="N15" s="124">
        <f>SUM(E26:E37)</f>
        <v>46762797.263531856</v>
      </c>
      <c r="O15" s="124">
        <f t="shared" ref="O15:O18" si="8">M15-N15</f>
        <v>70937744.999361485</v>
      </c>
      <c r="P15" s="124">
        <f>G37</f>
        <v>98808602.005898654</v>
      </c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1"/>
      <c r="C16" s="123">
        <f t="shared" si="0"/>
        <v>3</v>
      </c>
      <c r="D16" s="125">
        <f t="shared" si="5"/>
        <v>9808378.5219077785</v>
      </c>
      <c r="E16" s="124">
        <f t="shared" si="1"/>
        <v>5972796.1034504687</v>
      </c>
      <c r="F16" s="124">
        <f t="shared" si="2"/>
        <v>3835582.4184573097</v>
      </c>
      <c r="G16" s="124">
        <f t="shared" si="3"/>
        <v>209478564.13334516</v>
      </c>
      <c r="H16" s="1"/>
      <c r="I16" s="1"/>
      <c r="J16" s="1"/>
      <c r="K16" s="1"/>
      <c r="L16" s="123">
        <f t="shared" si="6"/>
        <v>3</v>
      </c>
      <c r="M16" s="125">
        <f t="shared" si="7"/>
        <v>117700542.26289333</v>
      </c>
      <c r="N16" s="124">
        <f>SUM(E38:E49)</f>
        <v>18891940.256994657</v>
      </c>
      <c r="O16" s="124">
        <f t="shared" si="8"/>
        <v>98808602.005898684</v>
      </c>
      <c r="P16" s="124">
        <f>G49</f>
        <v>-2.7939677238464355E-8</v>
      </c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1"/>
      <c r="C17" s="123">
        <f t="shared" si="0"/>
        <v>4</v>
      </c>
      <c r="D17" s="125">
        <f t="shared" si="5"/>
        <v>9808378.5219077785</v>
      </c>
      <c r="E17" s="124">
        <f t="shared" si="1"/>
        <v>5865399.7957336642</v>
      </c>
      <c r="F17" s="124">
        <f t="shared" si="2"/>
        <v>3942978.7261741143</v>
      </c>
      <c r="G17" s="124">
        <f t="shared" si="3"/>
        <v>205535585.40717104</v>
      </c>
      <c r="H17" s="1"/>
      <c r="I17" s="1"/>
      <c r="J17" s="1"/>
      <c r="K17" s="1"/>
      <c r="L17" s="123">
        <f t="shared" si="6"/>
        <v>4</v>
      </c>
      <c r="M17" s="125">
        <v>0</v>
      </c>
      <c r="N17" s="124">
        <f>SUM(E50:E61)</f>
        <v>-1.0977269564024783E-8</v>
      </c>
      <c r="O17" s="124">
        <f t="shared" si="8"/>
        <v>1.0977269564024783E-8</v>
      </c>
      <c r="P17" s="124">
        <f>G61</f>
        <v>-3.8916946802489145E-8</v>
      </c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"/>
      <c r="B18" s="1"/>
      <c r="C18" s="123">
        <f t="shared" si="0"/>
        <v>5</v>
      </c>
      <c r="D18" s="125">
        <f t="shared" si="5"/>
        <v>9808378.5219077785</v>
      </c>
      <c r="E18" s="124">
        <f t="shared" si="1"/>
        <v>5754996.3914007889</v>
      </c>
      <c r="F18" s="124">
        <f t="shared" si="2"/>
        <v>4053382.1305069895</v>
      </c>
      <c r="G18" s="124">
        <f t="shared" si="3"/>
        <v>201482203.27666405</v>
      </c>
      <c r="H18" s="1"/>
      <c r="I18" s="1"/>
      <c r="J18" s="1"/>
      <c r="K18" s="1"/>
      <c r="L18" s="123">
        <f t="shared" si="6"/>
        <v>5</v>
      </c>
      <c r="M18" s="125">
        <f>M17</f>
        <v>0</v>
      </c>
      <c r="N18" s="124">
        <f>SUM(E62:E73)</f>
        <v>-1.5290148558753212E-8</v>
      </c>
      <c r="O18" s="124">
        <f t="shared" si="8"/>
        <v>1.5290148558753212E-8</v>
      </c>
      <c r="P18" s="124">
        <f>G73</f>
        <v>-5.4207095361242357E-8</v>
      </c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1"/>
      <c r="C19" s="123">
        <f t="shared" si="0"/>
        <v>6</v>
      </c>
      <c r="D19" s="125">
        <f t="shared" si="5"/>
        <v>9808378.5219077785</v>
      </c>
      <c r="E19" s="124">
        <f t="shared" si="1"/>
        <v>5641501.6917465935</v>
      </c>
      <c r="F19" s="124">
        <f t="shared" si="2"/>
        <v>4166876.830161185</v>
      </c>
      <c r="G19" s="124">
        <f t="shared" si="3"/>
        <v>197315326.44650286</v>
      </c>
      <c r="H19" s="1"/>
      <c r="I19" s="1"/>
      <c r="J19" s="1"/>
      <c r="K19" s="1"/>
      <c r="L19" s="126" t="s">
        <v>5</v>
      </c>
      <c r="M19" s="127">
        <f t="shared" ref="M19:O19" si="9">SUM(M14:M18)</f>
        <v>353101626.78868002</v>
      </c>
      <c r="N19" s="127">
        <f t="shared" si="9"/>
        <v>132426883.23254031</v>
      </c>
      <c r="O19" s="127">
        <f t="shared" si="9"/>
        <v>220674743.55613971</v>
      </c>
      <c r="P19" s="128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1"/>
      <c r="C20" s="123">
        <f t="shared" si="0"/>
        <v>7</v>
      </c>
      <c r="D20" s="125">
        <f t="shared" si="5"/>
        <v>9808378.5219077785</v>
      </c>
      <c r="E20" s="124">
        <f t="shared" si="1"/>
        <v>5524829.1405020803</v>
      </c>
      <c r="F20" s="124">
        <f t="shared" si="2"/>
        <v>4283549.3814056981</v>
      </c>
      <c r="G20" s="124">
        <f t="shared" si="3"/>
        <v>193031777.06509715</v>
      </c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"/>
      <c r="C21" s="123">
        <f t="shared" si="0"/>
        <v>8</v>
      </c>
      <c r="D21" s="125">
        <f t="shared" si="5"/>
        <v>9808378.5219077785</v>
      </c>
      <c r="E21" s="124">
        <f t="shared" si="1"/>
        <v>5404889.7578227203</v>
      </c>
      <c r="F21" s="124">
        <f t="shared" si="2"/>
        <v>4403488.7640850581</v>
      </c>
      <c r="G21" s="124">
        <f t="shared" si="3"/>
        <v>188628288.3010121</v>
      </c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23">
        <f t="shared" si="0"/>
        <v>9</v>
      </c>
      <c r="D22" s="125">
        <f t="shared" si="5"/>
        <v>9808378.5219077785</v>
      </c>
      <c r="E22" s="124">
        <f t="shared" si="1"/>
        <v>5281592.0724283392</v>
      </c>
      <c r="F22" s="124">
        <f t="shared" si="2"/>
        <v>4526786.4494794393</v>
      </c>
      <c r="G22" s="124">
        <f t="shared" si="3"/>
        <v>184101501.85153267</v>
      </c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"/>
      <c r="B23" s="1"/>
      <c r="C23" s="123">
        <f t="shared" si="0"/>
        <v>10</v>
      </c>
      <c r="D23" s="125">
        <f t="shared" si="5"/>
        <v>9808378.5219077785</v>
      </c>
      <c r="E23" s="124">
        <f t="shared" si="1"/>
        <v>5154842.0518429149</v>
      </c>
      <c r="F23" s="124">
        <f t="shared" si="2"/>
        <v>4653536.4700648636</v>
      </c>
      <c r="G23" s="124">
        <f t="shared" si="3"/>
        <v>179447965.38146782</v>
      </c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"/>
      <c r="B24" s="1"/>
      <c r="C24" s="123">
        <f t="shared" si="0"/>
        <v>11</v>
      </c>
      <c r="D24" s="125">
        <f t="shared" si="5"/>
        <v>9808378.5219077785</v>
      </c>
      <c r="E24" s="124">
        <f t="shared" si="1"/>
        <v>5024543.0306810988</v>
      </c>
      <c r="F24" s="124">
        <f t="shared" si="2"/>
        <v>4783835.4912266796</v>
      </c>
      <c r="G24" s="124">
        <f t="shared" si="3"/>
        <v>174664129.89024115</v>
      </c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123">
        <f t="shared" si="0"/>
        <v>12</v>
      </c>
      <c r="D25" s="125">
        <f t="shared" si="5"/>
        <v>9808378.5219077785</v>
      </c>
      <c r="E25" s="124">
        <f t="shared" si="1"/>
        <v>4890595.6369267525</v>
      </c>
      <c r="F25" s="124">
        <f t="shared" si="2"/>
        <v>4917782.8849810259</v>
      </c>
      <c r="G25" s="124">
        <f t="shared" si="3"/>
        <v>169746347.00526011</v>
      </c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"/>
      <c r="C26" s="123">
        <f t="shared" si="0"/>
        <v>13</v>
      </c>
      <c r="D26" s="125">
        <f t="shared" si="5"/>
        <v>9808378.5219077785</v>
      </c>
      <c r="E26" s="124">
        <f t="shared" si="1"/>
        <v>4752897.7161472831</v>
      </c>
      <c r="F26" s="124">
        <f t="shared" si="2"/>
        <v>5055480.8057604954</v>
      </c>
      <c r="G26" s="124">
        <f t="shared" si="3"/>
        <v>164690866.19949961</v>
      </c>
      <c r="H26" s="1"/>
      <c r="I26" s="1"/>
      <c r="J26" s="1"/>
      <c r="K26" s="1"/>
      <c r="L26" s="1"/>
      <c r="M26" s="1"/>
      <c r="N26" s="129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"/>
      <c r="C27" s="123">
        <f t="shared" si="0"/>
        <v>14</v>
      </c>
      <c r="D27" s="125">
        <f t="shared" si="5"/>
        <v>9808378.5219077785</v>
      </c>
      <c r="E27" s="124">
        <f t="shared" si="1"/>
        <v>4611344.2535859887</v>
      </c>
      <c r="F27" s="124">
        <f t="shared" si="2"/>
        <v>5197034.2683217898</v>
      </c>
      <c r="G27" s="124">
        <f t="shared" si="3"/>
        <v>159493831.93117782</v>
      </c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"/>
      <c r="C28" s="123">
        <f t="shared" si="0"/>
        <v>15</v>
      </c>
      <c r="D28" s="125">
        <f t="shared" si="5"/>
        <v>9808378.5219077785</v>
      </c>
      <c r="E28" s="124">
        <f t="shared" si="1"/>
        <v>4465827.2940729791</v>
      </c>
      <c r="F28" s="124">
        <f t="shared" si="2"/>
        <v>5342551.2278347993</v>
      </c>
      <c r="G28" s="124">
        <f t="shared" si="3"/>
        <v>154151280.70334303</v>
      </c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123">
        <f t="shared" si="0"/>
        <v>16</v>
      </c>
      <c r="D29" s="125">
        <f t="shared" si="5"/>
        <v>9808378.5219077785</v>
      </c>
      <c r="E29" s="124">
        <f t="shared" si="1"/>
        <v>4316235.8596936055</v>
      </c>
      <c r="F29" s="124">
        <f t="shared" si="2"/>
        <v>5492142.662214173</v>
      </c>
      <c r="G29" s="124">
        <f t="shared" si="3"/>
        <v>148659138.04112887</v>
      </c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123">
        <f t="shared" si="0"/>
        <v>17</v>
      </c>
      <c r="D30" s="125">
        <f t="shared" si="5"/>
        <v>9808378.5219077785</v>
      </c>
      <c r="E30" s="124">
        <f t="shared" si="1"/>
        <v>4162455.8651516084</v>
      </c>
      <c r="F30" s="124">
        <f t="shared" si="2"/>
        <v>5645922.6567561701</v>
      </c>
      <c r="G30" s="124">
        <f t="shared" si="3"/>
        <v>143013215.38437271</v>
      </c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23">
        <f t="shared" si="0"/>
        <v>18</v>
      </c>
      <c r="D31" s="125">
        <f t="shared" si="5"/>
        <v>9808378.5219077785</v>
      </c>
      <c r="E31" s="124">
        <f t="shared" si="1"/>
        <v>4004370.0307624359</v>
      </c>
      <c r="F31" s="124">
        <f t="shared" si="2"/>
        <v>5804008.4911453426</v>
      </c>
      <c r="G31" s="124">
        <f t="shared" si="3"/>
        <v>137209206.89322737</v>
      </c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23">
        <f t="shared" si="0"/>
        <v>19</v>
      </c>
      <c r="D32" s="125">
        <f t="shared" si="5"/>
        <v>9808378.5219077785</v>
      </c>
      <c r="E32" s="124">
        <f t="shared" si="1"/>
        <v>3841857.7930103666</v>
      </c>
      <c r="F32" s="124">
        <f t="shared" si="2"/>
        <v>5966520.7288974114</v>
      </c>
      <c r="G32" s="124">
        <f t="shared" si="3"/>
        <v>131242686.16432996</v>
      </c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"/>
      <c r="C33" s="123">
        <f t="shared" si="0"/>
        <v>20</v>
      </c>
      <c r="D33" s="125">
        <f t="shared" si="5"/>
        <v>9808378.5219077785</v>
      </c>
      <c r="E33" s="124">
        <f t="shared" si="1"/>
        <v>3674795.2126012389</v>
      </c>
      <c r="F33" s="124">
        <f t="shared" si="2"/>
        <v>6133583.3093065396</v>
      </c>
      <c r="G33" s="124">
        <f t="shared" si="3"/>
        <v>125109102.85502341</v>
      </c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123">
        <f t="shared" si="0"/>
        <v>21</v>
      </c>
      <c r="D34" s="125">
        <f t="shared" si="5"/>
        <v>9808378.5219077785</v>
      </c>
      <c r="E34" s="124">
        <f t="shared" si="1"/>
        <v>3503054.8799406555</v>
      </c>
      <c r="F34" s="124">
        <f t="shared" si="2"/>
        <v>6305323.6419671234</v>
      </c>
      <c r="G34" s="124">
        <f t="shared" si="3"/>
        <v>118803779.2130563</v>
      </c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23">
        <f t="shared" si="0"/>
        <v>22</v>
      </c>
      <c r="D35" s="125">
        <f t="shared" si="5"/>
        <v>9808378.5219077785</v>
      </c>
      <c r="E35" s="124">
        <f t="shared" si="1"/>
        <v>3326505.8179655764</v>
      </c>
      <c r="F35" s="124">
        <f t="shared" si="2"/>
        <v>6481872.703942202</v>
      </c>
      <c r="G35" s="124">
        <f t="shared" si="3"/>
        <v>112321906.50911409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123">
        <f t="shared" si="0"/>
        <v>23</v>
      </c>
      <c r="D36" s="125">
        <f t="shared" si="5"/>
        <v>9808378.5219077785</v>
      </c>
      <c r="E36" s="124">
        <f t="shared" si="1"/>
        <v>3145013.3822551947</v>
      </c>
      <c r="F36" s="124">
        <f t="shared" si="2"/>
        <v>6663365.1396525837</v>
      </c>
      <c r="G36" s="124">
        <f t="shared" si="3"/>
        <v>105658541.36946151</v>
      </c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123">
        <f t="shared" si="0"/>
        <v>24</v>
      </c>
      <c r="D37" s="125">
        <f t="shared" si="5"/>
        <v>9808378.5219077785</v>
      </c>
      <c r="E37" s="124">
        <f t="shared" si="1"/>
        <v>2958439.1583449221</v>
      </c>
      <c r="F37" s="124">
        <f t="shared" si="2"/>
        <v>6849939.3635628559</v>
      </c>
      <c r="G37" s="124">
        <f t="shared" si="3"/>
        <v>98808602.005898654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23">
        <f t="shared" si="0"/>
        <v>25</v>
      </c>
      <c r="D38" s="125">
        <f t="shared" si="5"/>
        <v>9808378.5219077785</v>
      </c>
      <c r="E38" s="124">
        <f t="shared" si="1"/>
        <v>2766640.8561651623</v>
      </c>
      <c r="F38" s="124">
        <f t="shared" si="2"/>
        <v>7041737.6657426162</v>
      </c>
      <c r="G38" s="124">
        <f t="shared" si="3"/>
        <v>91766864.340156034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23">
        <f t="shared" si="0"/>
        <v>26</v>
      </c>
      <c r="D39" s="125">
        <f t="shared" si="5"/>
        <v>9808378.5219077785</v>
      </c>
      <c r="E39" s="124">
        <f t="shared" si="1"/>
        <v>2569472.201524369</v>
      </c>
      <c r="F39" s="124">
        <f t="shared" si="2"/>
        <v>7238906.320383409</v>
      </c>
      <c r="G39" s="124">
        <f t="shared" si="3"/>
        <v>84527958.019772619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23">
        <f t="shared" si="0"/>
        <v>27</v>
      </c>
      <c r="D40" s="125">
        <f t="shared" si="5"/>
        <v>9808378.5219077785</v>
      </c>
      <c r="E40" s="124">
        <f t="shared" si="1"/>
        <v>2366782.8245536336</v>
      </c>
      <c r="F40" s="124">
        <f t="shared" si="2"/>
        <v>7441595.6973541453</v>
      </c>
      <c r="G40" s="124">
        <f t="shared" si="3"/>
        <v>77086362.322418481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23">
        <f t="shared" si="0"/>
        <v>28</v>
      </c>
      <c r="D41" s="125">
        <f t="shared" si="5"/>
        <v>9808378.5219077785</v>
      </c>
      <c r="E41" s="124">
        <f t="shared" si="1"/>
        <v>2158418.1450277176</v>
      </c>
      <c r="F41" s="124">
        <f t="shared" si="2"/>
        <v>7649960.3768800609</v>
      </c>
      <c r="G41" s="124">
        <f t="shared" si="3"/>
        <v>69436401.945538417</v>
      </c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23">
        <f t="shared" si="0"/>
        <v>29</v>
      </c>
      <c r="D42" s="125">
        <f t="shared" si="5"/>
        <v>9808378.5219077785</v>
      </c>
      <c r="E42" s="124">
        <f t="shared" si="1"/>
        <v>1944219.2544750758</v>
      </c>
      <c r="F42" s="124">
        <f t="shared" si="2"/>
        <v>7864159.2674327027</v>
      </c>
      <c r="G42" s="124">
        <f t="shared" si="3"/>
        <v>61572242.678105712</v>
      </c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23">
        <f t="shared" si="0"/>
        <v>30</v>
      </c>
      <c r="D43" s="125">
        <f t="shared" si="5"/>
        <v>9808378.5219077785</v>
      </c>
      <c r="E43" s="124">
        <f t="shared" si="1"/>
        <v>1724022.79498696</v>
      </c>
      <c r="F43" s="124">
        <f t="shared" si="2"/>
        <v>8084355.7269208189</v>
      </c>
      <c r="G43" s="124">
        <f t="shared" si="3"/>
        <v>53487886.951184891</v>
      </c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23">
        <f t="shared" si="0"/>
        <v>31</v>
      </c>
      <c r="D44" s="125">
        <f t="shared" si="5"/>
        <v>9808378.5219077785</v>
      </c>
      <c r="E44" s="124">
        <f t="shared" si="1"/>
        <v>1497660.8346331769</v>
      </c>
      <c r="F44" s="124">
        <f t="shared" si="2"/>
        <v>8310717.6872746013</v>
      </c>
      <c r="G44" s="124">
        <f t="shared" si="3"/>
        <v>45177169.263910294</v>
      </c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23">
        <f t="shared" si="0"/>
        <v>32</v>
      </c>
      <c r="D45" s="125">
        <f t="shared" si="5"/>
        <v>9808378.5219077785</v>
      </c>
      <c r="E45" s="124">
        <f t="shared" si="1"/>
        <v>1264960.7393894882</v>
      </c>
      <c r="F45" s="124">
        <f t="shared" si="2"/>
        <v>8543417.78251829</v>
      </c>
      <c r="G45" s="124">
        <f t="shared" si="3"/>
        <v>36633751.481392004</v>
      </c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23">
        <f t="shared" si="0"/>
        <v>33</v>
      </c>
      <c r="D46" s="125">
        <f t="shared" si="5"/>
        <v>9808378.5219077785</v>
      </c>
      <c r="E46" s="124">
        <f t="shared" si="1"/>
        <v>1025745.0414789761</v>
      </c>
      <c r="F46" s="124">
        <f t="shared" si="2"/>
        <v>8782633.4804288018</v>
      </c>
      <c r="G46" s="124">
        <f t="shared" si="3"/>
        <v>27851118.000963204</v>
      </c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23">
        <f t="shared" si="0"/>
        <v>34</v>
      </c>
      <c r="D47" s="125">
        <f t="shared" si="5"/>
        <v>9808378.5219077785</v>
      </c>
      <c r="E47" s="124">
        <f t="shared" si="1"/>
        <v>779831.30402696971</v>
      </c>
      <c r="F47" s="124">
        <f t="shared" si="2"/>
        <v>9028547.2178808078</v>
      </c>
      <c r="G47" s="124">
        <f t="shared" si="3"/>
        <v>18822570.783082396</v>
      </c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23">
        <f t="shared" si="0"/>
        <v>35</v>
      </c>
      <c r="D48" s="125">
        <f t="shared" si="5"/>
        <v>9808378.5219077785</v>
      </c>
      <c r="E48" s="124">
        <f t="shared" si="1"/>
        <v>527031.98192630708</v>
      </c>
      <c r="F48" s="124">
        <f t="shared" si="2"/>
        <v>9281346.5399814714</v>
      </c>
      <c r="G48" s="124">
        <f t="shared" si="3"/>
        <v>9541224.2431009244</v>
      </c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23">
        <f t="shared" si="0"/>
        <v>36</v>
      </c>
      <c r="D49" s="125">
        <f t="shared" si="5"/>
        <v>9808378.5219077785</v>
      </c>
      <c r="E49" s="124">
        <f t="shared" si="1"/>
        <v>267154.27880682587</v>
      </c>
      <c r="F49" s="124">
        <f t="shared" si="2"/>
        <v>9541224.2431009524</v>
      </c>
      <c r="G49" s="124">
        <f t="shared" si="3"/>
        <v>-2.7939677238464355E-8</v>
      </c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23">
        <f t="shared" si="0"/>
        <v>37</v>
      </c>
      <c r="D50" s="125">
        <v>0</v>
      </c>
      <c r="E50" s="124">
        <f t="shared" si="1"/>
        <v>-7.8231096267700192E-10</v>
      </c>
      <c r="F50" s="124">
        <f t="shared" si="2"/>
        <v>7.8231096267700192E-10</v>
      </c>
      <c r="G50" s="124">
        <f t="shared" si="3"/>
        <v>-2.8721988201141357E-8</v>
      </c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23">
        <f t="shared" si="0"/>
        <v>38</v>
      </c>
      <c r="D51" s="125">
        <f t="shared" ref="D51:D73" si="10">D50</f>
        <v>0</v>
      </c>
      <c r="E51" s="124">
        <f t="shared" si="1"/>
        <v>-8.0421566963195807E-10</v>
      </c>
      <c r="F51" s="124">
        <f t="shared" si="2"/>
        <v>8.0421566963195807E-10</v>
      </c>
      <c r="G51" s="124">
        <f t="shared" si="3"/>
        <v>-2.9526203870773316E-8</v>
      </c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23">
        <f t="shared" si="0"/>
        <v>39</v>
      </c>
      <c r="D52" s="125">
        <f t="shared" si="10"/>
        <v>0</v>
      </c>
      <c r="E52" s="124">
        <f t="shared" si="1"/>
        <v>-8.2673370838165286E-10</v>
      </c>
      <c r="F52" s="124">
        <f t="shared" si="2"/>
        <v>8.2673370838165286E-10</v>
      </c>
      <c r="G52" s="124">
        <f t="shared" si="3"/>
        <v>-3.035293757915497E-8</v>
      </c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23">
        <f t="shared" si="0"/>
        <v>40</v>
      </c>
      <c r="D53" s="125">
        <f t="shared" si="10"/>
        <v>0</v>
      </c>
      <c r="E53" s="124">
        <f t="shared" si="1"/>
        <v>-8.4988225221633921E-10</v>
      </c>
      <c r="F53" s="124">
        <f t="shared" si="2"/>
        <v>8.4988225221633921E-10</v>
      </c>
      <c r="G53" s="124">
        <f t="shared" si="3"/>
        <v>-3.1202819831371311E-8</v>
      </c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23">
        <f t="shared" si="0"/>
        <v>41</v>
      </c>
      <c r="D54" s="125">
        <f t="shared" si="10"/>
        <v>0</v>
      </c>
      <c r="E54" s="124">
        <f t="shared" si="1"/>
        <v>-8.7367895527839676E-10</v>
      </c>
      <c r="F54" s="124">
        <f t="shared" si="2"/>
        <v>8.7367895527839676E-10</v>
      </c>
      <c r="G54" s="124">
        <f t="shared" si="3"/>
        <v>-3.2076498786649711E-8</v>
      </c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23">
        <f t="shared" si="0"/>
        <v>42</v>
      </c>
      <c r="D55" s="125">
        <f t="shared" si="10"/>
        <v>0</v>
      </c>
      <c r="E55" s="124">
        <f t="shared" si="1"/>
        <v>-8.9814196602619192E-10</v>
      </c>
      <c r="F55" s="124">
        <f t="shared" si="2"/>
        <v>8.9814196602619192E-10</v>
      </c>
      <c r="G55" s="124">
        <f t="shared" si="3"/>
        <v>-3.2974640752675906E-8</v>
      </c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23">
        <f t="shared" si="0"/>
        <v>43</v>
      </c>
      <c r="D56" s="125">
        <f t="shared" si="10"/>
        <v>0</v>
      </c>
      <c r="E56" s="124">
        <f t="shared" si="1"/>
        <v>-9.2328994107492541E-10</v>
      </c>
      <c r="F56" s="124">
        <f t="shared" si="2"/>
        <v>9.2328994107492541E-10</v>
      </c>
      <c r="G56" s="124">
        <f t="shared" si="3"/>
        <v>-3.3897930693750829E-8</v>
      </c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23">
        <f t="shared" si="0"/>
        <v>44</v>
      </c>
      <c r="D57" s="125">
        <f t="shared" si="10"/>
        <v>0</v>
      </c>
      <c r="E57" s="124">
        <f t="shared" si="1"/>
        <v>-9.4914205942502321E-10</v>
      </c>
      <c r="F57" s="124">
        <f t="shared" si="2"/>
        <v>9.4914205942502321E-10</v>
      </c>
      <c r="G57" s="124">
        <f t="shared" si="3"/>
        <v>-3.4847072753175851E-8</v>
      </c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23">
        <f t="shared" si="0"/>
        <v>45</v>
      </c>
      <c r="D58" s="125">
        <f t="shared" si="10"/>
        <v>0</v>
      </c>
      <c r="E58" s="124">
        <f t="shared" si="1"/>
        <v>-9.7571803708892392E-10</v>
      </c>
      <c r="F58" s="124">
        <f t="shared" si="2"/>
        <v>9.7571803708892392E-10</v>
      </c>
      <c r="G58" s="124">
        <f t="shared" si="3"/>
        <v>-3.5822790790264774E-8</v>
      </c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23">
        <f t="shared" si="0"/>
        <v>46</v>
      </c>
      <c r="D59" s="125">
        <f t="shared" si="10"/>
        <v>0</v>
      </c>
      <c r="E59" s="124">
        <f t="shared" si="1"/>
        <v>-1.0030381421274137E-9</v>
      </c>
      <c r="F59" s="124">
        <f t="shared" si="2"/>
        <v>1.0030381421274137E-9</v>
      </c>
      <c r="G59" s="124">
        <f t="shared" si="3"/>
        <v>-3.6825828932392189E-8</v>
      </c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23">
        <f t="shared" si="0"/>
        <v>47</v>
      </c>
      <c r="D60" s="125">
        <f t="shared" si="10"/>
        <v>0</v>
      </c>
      <c r="E60" s="124">
        <f t="shared" si="1"/>
        <v>-1.0311232101069814E-9</v>
      </c>
      <c r="F60" s="124">
        <f t="shared" si="2"/>
        <v>1.0311232101069814E-9</v>
      </c>
      <c r="G60" s="124">
        <f t="shared" si="3"/>
        <v>-3.7856952142499169E-8</v>
      </c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23">
        <f t="shared" si="0"/>
        <v>48</v>
      </c>
      <c r="D61" s="125">
        <f t="shared" si="10"/>
        <v>0</v>
      </c>
      <c r="E61" s="124">
        <f t="shared" si="1"/>
        <v>-1.0599946599899767E-9</v>
      </c>
      <c r="F61" s="124">
        <f t="shared" si="2"/>
        <v>1.0599946599899767E-9</v>
      </c>
      <c r="G61" s="124">
        <f t="shared" si="3"/>
        <v>-3.8916946802489145E-8</v>
      </c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23">
        <f t="shared" si="0"/>
        <v>49</v>
      </c>
      <c r="D62" s="125">
        <f t="shared" si="10"/>
        <v>0</v>
      </c>
      <c r="E62" s="124">
        <f t="shared" si="1"/>
        <v>-1.0896745104696962E-9</v>
      </c>
      <c r="F62" s="124">
        <f t="shared" si="2"/>
        <v>1.0896745104696962E-9</v>
      </c>
      <c r="G62" s="124">
        <f t="shared" si="3"/>
        <v>-4.0006621312958839E-8</v>
      </c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23">
        <f t="shared" si="0"/>
        <v>50</v>
      </c>
      <c r="D63" s="125">
        <f t="shared" si="10"/>
        <v>0</v>
      </c>
      <c r="E63" s="124">
        <f t="shared" si="1"/>
        <v>-1.1201853967628475E-9</v>
      </c>
      <c r="F63" s="124">
        <f t="shared" si="2"/>
        <v>1.1201853967628475E-9</v>
      </c>
      <c r="G63" s="124">
        <f t="shared" si="3"/>
        <v>-4.1126806709721686E-8</v>
      </c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23">
        <f t="shared" si="0"/>
        <v>51</v>
      </c>
      <c r="D64" s="125">
        <f t="shared" si="10"/>
        <v>0</v>
      </c>
      <c r="E64" s="124">
        <f t="shared" si="1"/>
        <v>-1.1515505878722073E-9</v>
      </c>
      <c r="F64" s="124">
        <f t="shared" si="2"/>
        <v>1.1515505878722073E-9</v>
      </c>
      <c r="G64" s="124">
        <f t="shared" si="3"/>
        <v>-4.2278357297593897E-8</v>
      </c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23">
        <f t="shared" si="0"/>
        <v>52</v>
      </c>
      <c r="D65" s="125">
        <f t="shared" si="10"/>
        <v>0</v>
      </c>
      <c r="E65" s="124">
        <f t="shared" si="1"/>
        <v>-1.1837940043326291E-9</v>
      </c>
      <c r="F65" s="124">
        <f t="shared" si="2"/>
        <v>1.1837940043326291E-9</v>
      </c>
      <c r="G65" s="124">
        <f t="shared" si="3"/>
        <v>-4.3462151301926523E-8</v>
      </c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23">
        <f t="shared" si="0"/>
        <v>53</v>
      </c>
      <c r="D66" s="125">
        <f t="shared" si="10"/>
        <v>0</v>
      </c>
      <c r="E66" s="124">
        <f t="shared" si="1"/>
        <v>-1.2169402364539427E-9</v>
      </c>
      <c r="F66" s="124">
        <f t="shared" si="2"/>
        <v>1.2169402364539427E-9</v>
      </c>
      <c r="G66" s="124">
        <f t="shared" si="3"/>
        <v>-4.4679091538380466E-8</v>
      </c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23">
        <f t="shared" si="0"/>
        <v>54</v>
      </c>
      <c r="D67" s="125">
        <f t="shared" si="10"/>
        <v>0</v>
      </c>
      <c r="E67" s="124">
        <f t="shared" si="1"/>
        <v>-1.2510145630746531E-9</v>
      </c>
      <c r="F67" s="124">
        <f t="shared" si="2"/>
        <v>1.2510145630746531E-9</v>
      </c>
      <c r="G67" s="124">
        <f t="shared" si="3"/>
        <v>-4.5930106101455121E-8</v>
      </c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23">
        <f t="shared" si="0"/>
        <v>55</v>
      </c>
      <c r="D68" s="125">
        <f t="shared" si="10"/>
        <v>0</v>
      </c>
      <c r="E68" s="124">
        <f t="shared" si="1"/>
        <v>-1.2860429708407433E-9</v>
      </c>
      <c r="F68" s="124">
        <f t="shared" si="2"/>
        <v>1.2860429708407433E-9</v>
      </c>
      <c r="G68" s="124">
        <f t="shared" si="3"/>
        <v>-4.7216149072295865E-8</v>
      </c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23">
        <f t="shared" si="0"/>
        <v>56</v>
      </c>
      <c r="D69" s="125">
        <f t="shared" si="10"/>
        <v>0</v>
      </c>
      <c r="E69" s="124">
        <f t="shared" si="1"/>
        <v>-1.3220521740242843E-9</v>
      </c>
      <c r="F69" s="124">
        <f t="shared" si="2"/>
        <v>1.3220521740242843E-9</v>
      </c>
      <c r="G69" s="124">
        <f t="shared" si="3"/>
        <v>-4.8538201246320148E-8</v>
      </c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23">
        <f t="shared" si="0"/>
        <v>57</v>
      </c>
      <c r="D70" s="125">
        <f t="shared" si="10"/>
        <v>0</v>
      </c>
      <c r="E70" s="124">
        <f t="shared" si="1"/>
        <v>-1.3590696348969642E-9</v>
      </c>
      <c r="F70" s="124">
        <f t="shared" si="2"/>
        <v>1.3590696348969642E-9</v>
      </c>
      <c r="G70" s="124">
        <f t="shared" si="3"/>
        <v>-4.9897270881217113E-8</v>
      </c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23">
        <f t="shared" si="0"/>
        <v>58</v>
      </c>
      <c r="D71" s="125">
        <f t="shared" si="10"/>
        <v>0</v>
      </c>
      <c r="E71" s="124">
        <f t="shared" si="1"/>
        <v>-1.3971235846740792E-9</v>
      </c>
      <c r="F71" s="124">
        <f t="shared" si="2"/>
        <v>1.3971235846740792E-9</v>
      </c>
      <c r="G71" s="124">
        <f t="shared" si="3"/>
        <v>-5.1294394465891192E-8</v>
      </c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23">
        <f t="shared" si="0"/>
        <v>59</v>
      </c>
      <c r="D72" s="125">
        <f t="shared" si="10"/>
        <v>0</v>
      </c>
      <c r="E72" s="124">
        <f t="shared" si="1"/>
        <v>-1.4362430450449534E-9</v>
      </c>
      <c r="F72" s="124">
        <f t="shared" si="2"/>
        <v>1.4362430450449534E-9</v>
      </c>
      <c r="G72" s="124">
        <f t="shared" si="3"/>
        <v>-5.2730637510936148E-8</v>
      </c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23">
        <f t="shared" si="0"/>
        <v>60</v>
      </c>
      <c r="D73" s="125">
        <f t="shared" si="10"/>
        <v>0</v>
      </c>
      <c r="E73" s="124">
        <f t="shared" si="1"/>
        <v>-1.4764578503062122E-9</v>
      </c>
      <c r="F73" s="124">
        <f t="shared" si="2"/>
        <v>1.4764578503062122E-9</v>
      </c>
      <c r="G73" s="124">
        <f t="shared" si="3"/>
        <v>-5.4207095361242357E-8</v>
      </c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30"/>
      <c r="D75" s="130"/>
      <c r="E75" s="130"/>
      <c r="F75" s="130"/>
      <c r="G75" s="130"/>
      <c r="H75" s="130"/>
      <c r="I75" s="130"/>
      <c r="J75" s="130"/>
      <c r="K75" s="130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30"/>
      <c r="D76" s="130"/>
      <c r="E76" s="130"/>
      <c r="F76" s="130"/>
      <c r="G76" s="130"/>
      <c r="H76" s="130"/>
      <c r="I76" s="130"/>
      <c r="J76" s="130"/>
      <c r="K76" s="130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30"/>
      <c r="D77" s="130"/>
      <c r="E77" s="130"/>
      <c r="F77" s="130"/>
      <c r="G77" s="130"/>
      <c r="H77" s="130"/>
      <c r="I77" s="130"/>
      <c r="J77" s="130"/>
      <c r="K77" s="130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30"/>
      <c r="D78" s="130"/>
      <c r="E78" s="130"/>
      <c r="F78" s="130"/>
      <c r="G78" s="130"/>
      <c r="H78" s="130"/>
      <c r="I78" s="130"/>
      <c r="J78" s="130"/>
      <c r="K78" s="130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30"/>
      <c r="D79" s="130"/>
      <c r="E79" s="130"/>
      <c r="F79" s="130"/>
      <c r="G79" s="130"/>
      <c r="H79" s="130"/>
      <c r="I79" s="130"/>
      <c r="J79" s="130"/>
      <c r="K79" s="130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30"/>
      <c r="D80" s="130"/>
      <c r="E80" s="130"/>
      <c r="F80" s="130"/>
      <c r="G80" s="130"/>
      <c r="H80" s="130"/>
      <c r="I80" s="130"/>
      <c r="J80" s="130"/>
      <c r="K80" s="130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30"/>
      <c r="D81" s="130"/>
      <c r="E81" s="130"/>
      <c r="F81" s="130"/>
      <c r="G81" s="130"/>
      <c r="H81" s="130"/>
      <c r="I81" s="130"/>
      <c r="J81" s="130"/>
      <c r="K81" s="130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30"/>
      <c r="D82" s="130"/>
      <c r="E82" s="130"/>
      <c r="F82" s="130"/>
      <c r="G82" s="130"/>
      <c r="H82" s="130"/>
      <c r="I82" s="130"/>
      <c r="J82" s="130"/>
      <c r="K82" s="130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30"/>
      <c r="D83" s="130"/>
      <c r="E83" s="130"/>
      <c r="F83" s="130"/>
      <c r="G83" s="130"/>
      <c r="H83" s="130"/>
      <c r="I83" s="130"/>
      <c r="J83" s="130"/>
      <c r="K83" s="130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30"/>
      <c r="D84" s="130"/>
      <c r="E84" s="130"/>
      <c r="F84" s="130"/>
      <c r="G84" s="130"/>
      <c r="H84" s="130"/>
      <c r="I84" s="130"/>
      <c r="J84" s="130"/>
      <c r="K84" s="130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30"/>
      <c r="D85" s="130"/>
      <c r="E85" s="130"/>
      <c r="F85" s="130"/>
      <c r="G85" s="130"/>
      <c r="H85" s="130"/>
      <c r="I85" s="130"/>
      <c r="J85" s="130"/>
      <c r="K85" s="130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30"/>
      <c r="D86" s="130"/>
      <c r="E86" s="130"/>
      <c r="F86" s="130"/>
      <c r="G86" s="130"/>
      <c r="H86" s="130"/>
      <c r="I86" s="130"/>
      <c r="J86" s="130"/>
      <c r="K86" s="130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30"/>
      <c r="D87" s="130"/>
      <c r="E87" s="130"/>
      <c r="F87" s="130"/>
      <c r="G87" s="130"/>
      <c r="H87" s="130"/>
      <c r="I87" s="130"/>
      <c r="J87" s="130"/>
      <c r="K87" s="130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30"/>
      <c r="D88" s="130"/>
      <c r="E88" s="130"/>
      <c r="F88" s="130"/>
      <c r="G88" s="130"/>
      <c r="H88" s="130"/>
      <c r="I88" s="130"/>
      <c r="J88" s="130"/>
      <c r="K88" s="130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30"/>
      <c r="D89" s="130"/>
      <c r="E89" s="130"/>
      <c r="F89" s="130"/>
      <c r="G89" s="130"/>
      <c r="H89" s="130"/>
      <c r="I89" s="130"/>
      <c r="J89" s="130"/>
      <c r="K89" s="130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30"/>
      <c r="D90" s="130"/>
      <c r="E90" s="130"/>
      <c r="F90" s="130"/>
      <c r="G90" s="130"/>
      <c r="H90" s="130"/>
      <c r="I90" s="130"/>
      <c r="J90" s="130"/>
      <c r="K90" s="130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30"/>
      <c r="D91" s="130"/>
      <c r="E91" s="130"/>
      <c r="F91" s="130"/>
      <c r="G91" s="130"/>
      <c r="H91" s="130"/>
      <c r="I91" s="130"/>
      <c r="J91" s="130"/>
      <c r="K91" s="130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30"/>
      <c r="D92" s="130"/>
      <c r="E92" s="130"/>
      <c r="F92" s="130"/>
      <c r="G92" s="130"/>
      <c r="H92" s="130"/>
      <c r="I92" s="130"/>
      <c r="J92" s="130"/>
      <c r="K92" s="130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30"/>
      <c r="D93" s="130"/>
      <c r="E93" s="130"/>
      <c r="F93" s="130"/>
      <c r="G93" s="130"/>
      <c r="H93" s="130"/>
      <c r="I93" s="130"/>
      <c r="J93" s="130"/>
      <c r="K93" s="130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30"/>
      <c r="D94" s="130"/>
      <c r="E94" s="130"/>
      <c r="F94" s="130"/>
      <c r="G94" s="130"/>
      <c r="H94" s="130"/>
      <c r="I94" s="130"/>
      <c r="J94" s="130"/>
      <c r="K94" s="130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30"/>
      <c r="D95" s="130"/>
      <c r="E95" s="130"/>
      <c r="F95" s="130"/>
      <c r="G95" s="130"/>
      <c r="H95" s="130"/>
      <c r="I95" s="130"/>
      <c r="J95" s="130"/>
      <c r="K95" s="130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30"/>
      <c r="D96" s="130"/>
      <c r="E96" s="130"/>
      <c r="F96" s="130"/>
      <c r="G96" s="130"/>
      <c r="H96" s="130"/>
      <c r="I96" s="130"/>
      <c r="J96" s="130"/>
      <c r="K96" s="130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30"/>
      <c r="D97" s="130"/>
      <c r="E97" s="130"/>
      <c r="F97" s="130"/>
      <c r="G97" s="130"/>
      <c r="H97" s="130"/>
      <c r="I97" s="130"/>
      <c r="J97" s="130"/>
      <c r="K97" s="130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30"/>
      <c r="D98" s="130"/>
      <c r="E98" s="130"/>
      <c r="F98" s="130"/>
      <c r="G98" s="130"/>
      <c r="H98" s="130"/>
      <c r="I98" s="130"/>
      <c r="J98" s="130"/>
      <c r="K98" s="130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30"/>
      <c r="D99" s="130"/>
      <c r="E99" s="130"/>
      <c r="F99" s="130"/>
      <c r="G99" s="130"/>
      <c r="H99" s="130"/>
      <c r="I99" s="130"/>
      <c r="J99" s="130"/>
      <c r="K99" s="130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30"/>
      <c r="D100" s="130"/>
      <c r="E100" s="130"/>
      <c r="F100" s="130"/>
      <c r="G100" s="130"/>
      <c r="H100" s="130"/>
      <c r="I100" s="130"/>
      <c r="J100" s="130"/>
      <c r="K100" s="130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30"/>
      <c r="D101" s="130"/>
      <c r="E101" s="130"/>
      <c r="F101" s="130"/>
      <c r="G101" s="130"/>
      <c r="H101" s="130"/>
      <c r="I101" s="130"/>
      <c r="J101" s="130"/>
      <c r="K101" s="130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30"/>
      <c r="D102" s="130"/>
      <c r="E102" s="130"/>
      <c r="F102" s="130"/>
      <c r="G102" s="130"/>
      <c r="H102" s="130"/>
      <c r="I102" s="130"/>
      <c r="J102" s="130"/>
      <c r="K102" s="130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30"/>
      <c r="D103" s="130"/>
      <c r="E103" s="130"/>
      <c r="F103" s="130"/>
      <c r="G103" s="130"/>
      <c r="H103" s="130"/>
      <c r="I103" s="130"/>
      <c r="J103" s="130"/>
      <c r="K103" s="130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30"/>
      <c r="D104" s="130"/>
      <c r="E104" s="130"/>
      <c r="F104" s="130"/>
      <c r="G104" s="130"/>
      <c r="H104" s="130"/>
      <c r="I104" s="130"/>
      <c r="J104" s="130"/>
      <c r="K104" s="130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30"/>
      <c r="D105" s="130"/>
      <c r="E105" s="130"/>
      <c r="F105" s="130"/>
      <c r="G105" s="130"/>
      <c r="H105" s="130"/>
      <c r="I105" s="130"/>
      <c r="J105" s="130"/>
      <c r="K105" s="130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30"/>
      <c r="D106" s="130"/>
      <c r="E106" s="130"/>
      <c r="F106" s="130"/>
      <c r="G106" s="130"/>
      <c r="H106" s="130"/>
      <c r="I106" s="130"/>
      <c r="J106" s="130"/>
      <c r="K106" s="130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30"/>
      <c r="D107" s="130"/>
      <c r="E107" s="130"/>
      <c r="F107" s="130"/>
      <c r="G107" s="130"/>
      <c r="H107" s="130"/>
      <c r="I107" s="130"/>
      <c r="J107" s="130"/>
      <c r="K107" s="130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30"/>
      <c r="D108" s="130"/>
      <c r="E108" s="130"/>
      <c r="F108" s="130"/>
      <c r="G108" s="130"/>
      <c r="H108" s="130"/>
      <c r="I108" s="130"/>
      <c r="J108" s="130"/>
      <c r="K108" s="130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30"/>
      <c r="D109" s="130"/>
      <c r="E109" s="130"/>
      <c r="F109" s="130"/>
      <c r="G109" s="130"/>
      <c r="H109" s="130"/>
      <c r="I109" s="130"/>
      <c r="J109" s="130"/>
      <c r="K109" s="130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30"/>
      <c r="D110" s="130"/>
      <c r="E110" s="130"/>
      <c r="F110" s="130"/>
      <c r="G110" s="130"/>
      <c r="H110" s="130"/>
      <c r="I110" s="130"/>
      <c r="J110" s="130"/>
      <c r="K110" s="130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30"/>
      <c r="D111" s="130"/>
      <c r="E111" s="130"/>
      <c r="F111" s="130"/>
      <c r="G111" s="130"/>
      <c r="H111" s="130"/>
      <c r="I111" s="130"/>
      <c r="J111" s="130"/>
      <c r="K111" s="130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30"/>
      <c r="D112" s="130"/>
      <c r="E112" s="130"/>
      <c r="F112" s="130"/>
      <c r="G112" s="130"/>
      <c r="H112" s="130"/>
      <c r="I112" s="130"/>
      <c r="J112" s="130"/>
      <c r="K112" s="130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30"/>
      <c r="D113" s="130"/>
      <c r="E113" s="130"/>
      <c r="F113" s="130"/>
      <c r="G113" s="130"/>
      <c r="H113" s="130"/>
      <c r="I113" s="130"/>
      <c r="J113" s="130"/>
      <c r="K113" s="130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30"/>
      <c r="D114" s="130"/>
      <c r="E114" s="130"/>
      <c r="F114" s="130"/>
      <c r="G114" s="130"/>
      <c r="H114" s="130"/>
      <c r="I114" s="130"/>
      <c r="J114" s="130"/>
      <c r="K114" s="130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30"/>
      <c r="D115" s="130"/>
      <c r="E115" s="130"/>
      <c r="F115" s="130"/>
      <c r="G115" s="130"/>
      <c r="H115" s="130"/>
      <c r="I115" s="130"/>
      <c r="J115" s="130"/>
      <c r="K115" s="130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30"/>
      <c r="D116" s="130"/>
      <c r="E116" s="130"/>
      <c r="F116" s="130"/>
      <c r="G116" s="130"/>
      <c r="H116" s="130"/>
      <c r="I116" s="130"/>
      <c r="J116" s="130"/>
      <c r="K116" s="130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D5:E5"/>
    <mergeCell ref="D6:E6"/>
    <mergeCell ref="D7:E7"/>
    <mergeCell ref="D8:E8"/>
  </mergeCells>
  <pageMargins left="0.7" right="0.7" top="0.75" bottom="0.75" header="0" footer="0"/>
  <pageSetup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CCCFF"/>
  </sheetPr>
  <dimension ref="A1:Z1000"/>
  <sheetViews>
    <sheetView showGridLines="0" topLeftCell="A28" workbookViewId="0"/>
  </sheetViews>
  <sheetFormatPr baseColWidth="10" defaultColWidth="12.5703125" defaultRowHeight="15" customHeight="1" x14ac:dyDescent="0.2"/>
  <cols>
    <col min="1" max="1" width="8" customWidth="1"/>
    <col min="2" max="2" width="3.28515625" customWidth="1"/>
    <col min="3" max="3" width="32" customWidth="1"/>
    <col min="4" max="4" width="19.7109375" customWidth="1"/>
    <col min="5" max="5" width="14.85546875" customWidth="1"/>
    <col min="6" max="6" width="21.42578125" customWidth="1"/>
    <col min="7" max="7" width="18.28515625" customWidth="1"/>
    <col min="8" max="8" width="16.140625" customWidth="1"/>
    <col min="9" max="9" width="21.140625" customWidth="1"/>
    <col min="10" max="26" width="10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1"/>
      <c r="C3" s="1"/>
      <c r="D3" s="1"/>
      <c r="E3" s="1"/>
      <c r="F3" s="9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" t="s">
        <v>226</v>
      </c>
      <c r="D4" s="1"/>
      <c r="E4" s="1"/>
      <c r="F4" s="131">
        <f>'COSTOS Y GASTOS'!D77</f>
        <v>10704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2" t="s">
        <v>105</v>
      </c>
      <c r="B6" s="116">
        <v>27</v>
      </c>
      <c r="C6" s="116" t="s">
        <v>227</v>
      </c>
      <c r="D6" s="132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1"/>
      <c r="C8" s="387" t="s">
        <v>228</v>
      </c>
      <c r="D8" s="388"/>
      <c r="E8" s="371"/>
      <c r="F8" s="390" t="s">
        <v>144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"/>
      <c r="C9" s="372"/>
      <c r="D9" s="389"/>
      <c r="E9" s="373"/>
      <c r="F9" s="363"/>
      <c r="G9" s="133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"/>
      <c r="B10" s="1"/>
      <c r="C10" s="95" t="s">
        <v>156</v>
      </c>
      <c r="D10" s="134"/>
      <c r="E10" s="135" t="s">
        <v>157</v>
      </c>
      <c r="F10" s="136">
        <f>'COSTOS Y GASTOS'!F102</f>
        <v>132391805.28672001</v>
      </c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1"/>
      <c r="C11" s="53" t="s">
        <v>229</v>
      </c>
      <c r="D11" s="137"/>
      <c r="E11" s="138" t="s">
        <v>161</v>
      </c>
      <c r="F11" s="139">
        <f>SUM(D12:D17)</f>
        <v>30856054.824999999</v>
      </c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1"/>
      <c r="C12" s="53" t="s">
        <v>230</v>
      </c>
      <c r="D12" s="140">
        <f>('COSTOS Y GASTOS'!F93)</f>
        <v>16200000</v>
      </c>
      <c r="E12" s="66"/>
      <c r="F12" s="139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"/>
      <c r="B13" s="1"/>
      <c r="C13" s="97" t="s">
        <v>231</v>
      </c>
      <c r="D13" s="140">
        <f>('COSTOS Y GASTOS'!F92)*0.2</f>
        <v>2520000</v>
      </c>
      <c r="E13" s="106"/>
      <c r="F13" s="14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1"/>
      <c r="C14" s="53" t="s">
        <v>232</v>
      </c>
      <c r="D14" s="140">
        <f>'COSTOS Y GASTOS'!F89+'COSTOS Y GASTOS'!F90+'COSTOS Y GASTOS'!F88+'COSTOS Y GASTOS'!F87+'COSTOS Y GASTOS'!F91</f>
        <v>7785896.6600000001</v>
      </c>
      <c r="E14" s="66"/>
      <c r="F14" s="139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"/>
      <c r="B15" s="1"/>
      <c r="C15" s="97" t="s">
        <v>233</v>
      </c>
      <c r="D15" s="140">
        <f>'COSTOS Y GASTOS'!F85</f>
        <v>1602456</v>
      </c>
      <c r="E15" s="106"/>
      <c r="F15" s="14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1"/>
      <c r="C16" s="53" t="s">
        <v>234</v>
      </c>
      <c r="D16" s="140">
        <f>'COSTOS Y GASTOS'!F86</f>
        <v>2747702.165</v>
      </c>
      <c r="E16" s="66"/>
      <c r="F16" s="139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1"/>
      <c r="C17" s="53" t="s">
        <v>235</v>
      </c>
      <c r="D17" s="140">
        <f>'COSTOS Y GASTOS'!F94</f>
        <v>0</v>
      </c>
      <c r="E17" s="66"/>
      <c r="F17" s="139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"/>
      <c r="B18" s="1"/>
      <c r="C18" s="142" t="s">
        <v>236</v>
      </c>
      <c r="D18" s="143"/>
      <c r="E18" s="138" t="s">
        <v>194</v>
      </c>
      <c r="F18" s="144">
        <f>'COSTOS Y GASTOS'!F162</f>
        <v>228376896.99004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1"/>
      <c r="C19" s="142"/>
      <c r="D19" s="145"/>
      <c r="E19" s="98"/>
      <c r="F19" s="144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1"/>
      <c r="C20" s="391" t="s">
        <v>5</v>
      </c>
      <c r="D20" s="392"/>
      <c r="E20" s="393"/>
      <c r="F20" s="146">
        <f>SUM(F10:F19)</f>
        <v>391624757.10176003</v>
      </c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"/>
      <c r="C21" s="1"/>
      <c r="D21" s="1"/>
      <c r="E21" s="1"/>
      <c r="F21" s="1"/>
      <c r="G21" s="1"/>
      <c r="H21" s="89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"/>
      <c r="D22" s="1"/>
      <c r="E22" s="1"/>
      <c r="F22" s="1"/>
      <c r="G22" s="1"/>
      <c r="H22" s="89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2" t="s">
        <v>105</v>
      </c>
      <c r="B23" s="116">
        <v>28</v>
      </c>
      <c r="C23" s="116" t="s">
        <v>237</v>
      </c>
      <c r="D23" s="132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2"/>
      <c r="B24" s="116"/>
      <c r="C24" s="116"/>
      <c r="D24" s="132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387" t="s">
        <v>238</v>
      </c>
      <c r="D25" s="388"/>
      <c r="E25" s="371"/>
      <c r="F25" s="386" t="s">
        <v>144</v>
      </c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"/>
      <c r="C26" s="372"/>
      <c r="D26" s="389"/>
      <c r="E26" s="373"/>
      <c r="F26" s="357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"/>
      <c r="C27" s="53" t="s">
        <v>158</v>
      </c>
      <c r="D27" s="137"/>
      <c r="E27" s="135" t="s">
        <v>159</v>
      </c>
      <c r="F27" s="139">
        <f>'COSTOS Y GASTOS'!F103</f>
        <v>391774428</v>
      </c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1"/>
      <c r="B28" s="1"/>
      <c r="C28" s="53" t="s">
        <v>239</v>
      </c>
      <c r="D28" s="137"/>
      <c r="E28" s="135" t="s">
        <v>161</v>
      </c>
      <c r="F28" s="139">
        <f>D29</f>
        <v>10080000</v>
      </c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147" t="s">
        <v>153</v>
      </c>
      <c r="D29" s="148">
        <f>('COSTOS Y GASTOS'!F92)*0.8</f>
        <v>10080000</v>
      </c>
      <c r="E29" s="66"/>
      <c r="F29" s="139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394" t="s">
        <v>5</v>
      </c>
      <c r="D30" s="350"/>
      <c r="E30" s="355"/>
      <c r="F30" s="149">
        <f>SUM(F27:F29)</f>
        <v>401854428</v>
      </c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2" t="s">
        <v>105</v>
      </c>
      <c r="B33" s="116">
        <v>29</v>
      </c>
      <c r="C33" s="116" t="s">
        <v>240</v>
      </c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2"/>
      <c r="B34" s="116"/>
      <c r="C34" s="116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387" t="s">
        <v>241</v>
      </c>
      <c r="D35" s="388"/>
      <c r="E35" s="371"/>
      <c r="F35" s="386" t="s">
        <v>144</v>
      </c>
      <c r="G35" s="386" t="s">
        <v>136</v>
      </c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372"/>
      <c r="D36" s="389"/>
      <c r="E36" s="373"/>
      <c r="F36" s="357"/>
      <c r="G36" s="357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53" t="s">
        <v>242</v>
      </c>
      <c r="D37" s="137"/>
      <c r="E37" s="135" t="s">
        <v>243</v>
      </c>
      <c r="F37" s="139">
        <f>F20</f>
        <v>391624757.10176003</v>
      </c>
      <c r="G37" s="139">
        <f t="shared" ref="G37:G40" si="0">F37/$F$4</f>
        <v>36586.767292765326</v>
      </c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53" t="s">
        <v>244</v>
      </c>
      <c r="D38" s="137"/>
      <c r="E38" s="135" t="s">
        <v>245</v>
      </c>
      <c r="F38" s="139">
        <f>F30</f>
        <v>401854428</v>
      </c>
      <c r="G38" s="139">
        <f t="shared" si="0"/>
        <v>37542.454035874442</v>
      </c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hidden="1" customHeight="1" x14ac:dyDescent="0.2">
      <c r="A39" s="1"/>
      <c r="B39" s="1"/>
      <c r="C39" s="53"/>
      <c r="D39" s="137"/>
      <c r="E39" s="66"/>
      <c r="F39" s="139"/>
      <c r="G39" s="139">
        <f t="shared" si="0"/>
        <v>0</v>
      </c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394" t="s">
        <v>5</v>
      </c>
      <c r="D40" s="350"/>
      <c r="E40" s="355"/>
      <c r="F40" s="149">
        <f>SUM(F37:F39)</f>
        <v>793479185.10176003</v>
      </c>
      <c r="G40" s="150">
        <f t="shared" si="0"/>
        <v>74129.22132863976</v>
      </c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151"/>
      <c r="D42" s="1"/>
      <c r="E42" s="1"/>
      <c r="F42" s="91"/>
      <c r="G42" s="152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2.75" customHeight="1" x14ac:dyDescent="0.2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2.7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10">
    <mergeCell ref="C40:E40"/>
    <mergeCell ref="F35:F36"/>
    <mergeCell ref="G35:G36"/>
    <mergeCell ref="C8:E9"/>
    <mergeCell ref="F8:F9"/>
    <mergeCell ref="C20:E20"/>
    <mergeCell ref="C25:E26"/>
    <mergeCell ref="F25:F26"/>
    <mergeCell ref="C30:E30"/>
    <mergeCell ref="C35:E36"/>
  </mergeCells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69696"/>
  </sheetPr>
  <dimension ref="A1:Z1000"/>
  <sheetViews>
    <sheetView showGridLines="0" topLeftCell="A219" workbookViewId="0"/>
  </sheetViews>
  <sheetFormatPr baseColWidth="10" defaultColWidth="12.5703125" defaultRowHeight="15" customHeight="1" x14ac:dyDescent="0.2"/>
  <cols>
    <col min="1" max="1" width="7.42578125" customWidth="1"/>
    <col min="2" max="2" width="3.42578125" customWidth="1"/>
    <col min="3" max="3" width="34.85546875" customWidth="1"/>
    <col min="4" max="5" width="14.42578125" customWidth="1"/>
    <col min="6" max="6" width="17" customWidth="1"/>
    <col min="7" max="7" width="17.42578125" customWidth="1"/>
    <col min="8" max="8" width="18.5703125" customWidth="1"/>
    <col min="9" max="9" width="18.85546875" customWidth="1"/>
    <col min="10" max="10" width="19.85546875" customWidth="1"/>
    <col min="11" max="11" width="17.85546875" customWidth="1"/>
    <col min="12" max="12" width="18.140625" customWidth="1"/>
    <col min="13" max="13" width="17.5703125" customWidth="1"/>
    <col min="14" max="14" width="16.7109375" customWidth="1"/>
    <col min="15" max="15" width="16" customWidth="1"/>
    <col min="16" max="16" width="22.5703125" customWidth="1"/>
    <col min="17" max="26" width="10" customWidth="1"/>
  </cols>
  <sheetData>
    <row r="1" spans="1:26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53" t="s">
        <v>246</v>
      </c>
      <c r="D2" s="153"/>
      <c r="E2" s="2"/>
      <c r="F2" s="2"/>
      <c r="G2" s="2"/>
      <c r="H2" s="2"/>
      <c r="I2" s="2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1"/>
      <c r="C3" s="38"/>
      <c r="D3" s="38"/>
      <c r="E3" s="38"/>
      <c r="F3" s="38"/>
      <c r="G3" s="38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1"/>
      <c r="B4" s="1"/>
      <c r="C4" s="115" t="s">
        <v>247</v>
      </c>
      <c r="D4" s="154">
        <v>0</v>
      </c>
      <c r="E4" s="92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2" t="s">
        <v>105</v>
      </c>
      <c r="B6" s="2">
        <v>30</v>
      </c>
      <c r="C6" s="2" t="s">
        <v>248</v>
      </c>
      <c r="D6" s="1"/>
      <c r="E6" s="1"/>
      <c r="F6" s="155"/>
      <c r="G6" s="155"/>
      <c r="H6" s="155"/>
      <c r="I6" s="155"/>
      <c r="J6" s="155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2"/>
      <c r="B7" s="2"/>
      <c r="C7" s="2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1"/>
      <c r="C8" s="1"/>
      <c r="D8" s="395" t="s">
        <v>249</v>
      </c>
      <c r="E8" s="396"/>
      <c r="F8" s="156" t="s">
        <v>250</v>
      </c>
      <c r="G8" s="156" t="s">
        <v>250</v>
      </c>
      <c r="H8" s="156" t="s">
        <v>250</v>
      </c>
      <c r="I8" s="156" t="s">
        <v>250</v>
      </c>
      <c r="J8" s="156" t="s">
        <v>250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"/>
      <c r="C9" s="1"/>
      <c r="D9" s="397"/>
      <c r="E9" s="398"/>
      <c r="F9" s="157">
        <f>D4+1</f>
        <v>1</v>
      </c>
      <c r="G9" s="157">
        <f t="shared" ref="G9:J9" si="0">F9+1</f>
        <v>2</v>
      </c>
      <c r="H9" s="157">
        <f t="shared" si="0"/>
        <v>3</v>
      </c>
      <c r="I9" s="157">
        <f t="shared" si="0"/>
        <v>4</v>
      </c>
      <c r="J9" s="157">
        <f t="shared" si="0"/>
        <v>5</v>
      </c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customHeight="1" x14ac:dyDescent="0.2">
      <c r="A10" s="1"/>
      <c r="B10" s="1"/>
      <c r="C10" s="22" t="s">
        <v>251</v>
      </c>
      <c r="D10" s="399"/>
      <c r="E10" s="351"/>
      <c r="F10" s="158">
        <f>'COSTOS Y GASTOS'!D77</f>
        <v>10704</v>
      </c>
      <c r="G10" s="158">
        <f t="shared" ref="G10:J10" si="1">F10*(1+G11)</f>
        <v>13380</v>
      </c>
      <c r="H10" s="158">
        <f t="shared" si="1"/>
        <v>14049</v>
      </c>
      <c r="I10" s="158">
        <f t="shared" si="1"/>
        <v>14751.45</v>
      </c>
      <c r="J10" s="158">
        <f t="shared" si="1"/>
        <v>15489.022500000001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1"/>
      <c r="C11" s="385" t="s">
        <v>252</v>
      </c>
      <c r="D11" s="350"/>
      <c r="E11" s="350"/>
      <c r="F11" s="351"/>
      <c r="G11" s="159">
        <v>0.25</v>
      </c>
      <c r="H11" s="159">
        <v>0.05</v>
      </c>
      <c r="I11" s="159">
        <v>0.05</v>
      </c>
      <c r="J11" s="159">
        <v>0.05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2" t="s">
        <v>105</v>
      </c>
      <c r="B15" s="2">
        <v>31</v>
      </c>
      <c r="C15" s="2" t="s">
        <v>253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1"/>
      <c r="C16" s="1"/>
      <c r="D16" s="1"/>
      <c r="E16" s="160" t="s">
        <v>254</v>
      </c>
      <c r="F16" s="160" t="s">
        <v>255</v>
      </c>
      <c r="G16" s="160" t="s">
        <v>256</v>
      </c>
      <c r="H16" s="160" t="s">
        <v>257</v>
      </c>
      <c r="I16" s="160" t="s">
        <v>258</v>
      </c>
      <c r="J16" s="400"/>
      <c r="K16" s="379"/>
      <c r="L16" s="400"/>
      <c r="M16" s="379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1"/>
      <c r="C17" s="115" t="s">
        <v>259</v>
      </c>
      <c r="D17" s="401">
        <f>'COSTOS RESUMEN'!G40</f>
        <v>74129.22132863976</v>
      </c>
      <c r="E17" s="351"/>
      <c r="F17" s="161">
        <f>+D17*(1+3%)</f>
        <v>76353.097968498958</v>
      </c>
      <c r="G17" s="161">
        <f t="shared" ref="G17:I17" si="2">+F17*(1+3%)</f>
        <v>78643.69090755393</v>
      </c>
      <c r="H17" s="161">
        <f t="shared" si="2"/>
        <v>81003.00163478055</v>
      </c>
      <c r="I17" s="161">
        <f t="shared" si="2"/>
        <v>83433.091683823965</v>
      </c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customHeight="1" x14ac:dyDescent="0.2">
      <c r="A18" s="1"/>
      <c r="B18" s="1"/>
      <c r="C18" s="115" t="s">
        <v>260</v>
      </c>
      <c r="D18" s="402">
        <v>0.1</v>
      </c>
      <c r="E18" s="351"/>
      <c r="F18" s="162">
        <v>0.15</v>
      </c>
      <c r="G18" s="162">
        <v>0.15</v>
      </c>
      <c r="H18" s="162">
        <v>0.2</v>
      </c>
      <c r="I18" s="162">
        <v>0.25</v>
      </c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1"/>
      <c r="C19" s="115" t="s">
        <v>261</v>
      </c>
      <c r="D19" s="401">
        <f>D17/(1-D18)</f>
        <v>82365.801476266395</v>
      </c>
      <c r="E19" s="351"/>
      <c r="F19" s="161">
        <f t="shared" ref="F19:I19" si="3">F17/(1-F18)</f>
        <v>89827.174080587007</v>
      </c>
      <c r="G19" s="161">
        <f t="shared" si="3"/>
        <v>92521.989303004622</v>
      </c>
      <c r="H19" s="161">
        <f t="shared" si="3"/>
        <v>101253.75204347569</v>
      </c>
      <c r="I19" s="161">
        <f t="shared" si="3"/>
        <v>111244.12224509862</v>
      </c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"/>
      <c r="C21" s="115" t="s">
        <v>261</v>
      </c>
      <c r="D21" s="406">
        <v>83000</v>
      </c>
      <c r="E21" s="351"/>
      <c r="F21" s="163">
        <v>89000</v>
      </c>
      <c r="G21" s="163">
        <v>93000</v>
      </c>
      <c r="H21" s="163">
        <v>101300</v>
      </c>
      <c r="I21" s="163">
        <v>111300</v>
      </c>
      <c r="J21" s="2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407"/>
      <c r="D22" s="408"/>
      <c r="E22" s="409"/>
      <c r="F22" s="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"/>
      <c r="B23" s="1"/>
      <c r="C23" s="1"/>
      <c r="D23" s="164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2" t="s">
        <v>105</v>
      </c>
      <c r="B26" s="2">
        <v>32</v>
      </c>
      <c r="C26" s="2" t="s">
        <v>262</v>
      </c>
      <c r="D26" s="1"/>
      <c r="E26" s="1"/>
      <c r="F26" s="1"/>
      <c r="G26" s="24"/>
      <c r="H26" s="24"/>
      <c r="I26" s="24"/>
      <c r="J26" s="24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2"/>
      <c r="B27" s="1"/>
      <c r="C27" s="2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customHeight="1" x14ac:dyDescent="0.2">
      <c r="A28" s="2"/>
      <c r="B28" s="1"/>
      <c r="C28" s="165"/>
      <c r="D28" s="72"/>
      <c r="E28" s="72"/>
      <c r="F28" s="166" t="s">
        <v>250</v>
      </c>
      <c r="G28" s="166" t="s">
        <v>250</v>
      </c>
      <c r="H28" s="166" t="s">
        <v>250</v>
      </c>
      <c r="I28" s="166" t="s">
        <v>250</v>
      </c>
      <c r="J28" s="166" t="s">
        <v>250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72"/>
      <c r="D29" s="72"/>
      <c r="E29" s="72"/>
      <c r="F29" s="167">
        <f t="shared" ref="F29:J29" si="4">F9</f>
        <v>1</v>
      </c>
      <c r="G29" s="167">
        <f t="shared" si="4"/>
        <v>2</v>
      </c>
      <c r="H29" s="167">
        <f t="shared" si="4"/>
        <v>3</v>
      </c>
      <c r="I29" s="167">
        <f t="shared" si="4"/>
        <v>4</v>
      </c>
      <c r="J29" s="167">
        <f t="shared" si="4"/>
        <v>5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customHeight="1" x14ac:dyDescent="0.2">
      <c r="A30" s="1"/>
      <c r="B30" s="1"/>
      <c r="C30" s="410" t="s">
        <v>263</v>
      </c>
      <c r="D30" s="350"/>
      <c r="E30" s="351"/>
      <c r="F30" s="4">
        <f>F10*D21</f>
        <v>888432000</v>
      </c>
      <c r="G30" s="4">
        <f t="shared" ref="G30:J30" si="5">+F21*G10</f>
        <v>1190820000</v>
      </c>
      <c r="H30" s="4">
        <f t="shared" si="5"/>
        <v>1306557000</v>
      </c>
      <c r="I30" s="4">
        <f t="shared" si="5"/>
        <v>1494321885</v>
      </c>
      <c r="J30" s="4">
        <f t="shared" si="5"/>
        <v>1723928204.25</v>
      </c>
      <c r="K30" s="24"/>
      <c r="L30" s="24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404" t="s">
        <v>264</v>
      </c>
      <c r="D31" s="350"/>
      <c r="E31" s="351"/>
      <c r="F31" s="168">
        <f t="shared" ref="F31:J31" si="6">SUM(F30)</f>
        <v>888432000</v>
      </c>
      <c r="G31" s="168">
        <f t="shared" si="6"/>
        <v>1190820000</v>
      </c>
      <c r="H31" s="168">
        <f t="shared" si="6"/>
        <v>1306557000</v>
      </c>
      <c r="I31" s="168">
        <f t="shared" si="6"/>
        <v>1494321885</v>
      </c>
      <c r="J31" s="168">
        <f t="shared" si="6"/>
        <v>1723928204.25</v>
      </c>
      <c r="K31" s="24"/>
      <c r="L31" s="24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4.5" customHeight="1" x14ac:dyDescent="0.2">
      <c r="A32" s="1"/>
      <c r="B32" s="1"/>
      <c r="C32" s="1"/>
      <c r="D32" s="1"/>
      <c r="E32" s="1"/>
      <c r="F32" s="1"/>
      <c r="G32" s="1"/>
      <c r="H32" s="1"/>
      <c r="I32" s="1"/>
      <c r="J32" s="1"/>
      <c r="K32" s="24"/>
      <c r="L32" s="24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3.75" customHeight="1" x14ac:dyDescent="0.2">
      <c r="A33" s="1"/>
      <c r="B33" s="1"/>
      <c r="C33" s="1"/>
      <c r="D33" s="1"/>
      <c r="E33" s="1"/>
      <c r="F33" s="1"/>
      <c r="G33" s="24"/>
      <c r="H33" s="1"/>
      <c r="I33" s="1"/>
      <c r="J33" s="1"/>
      <c r="K33" s="24"/>
      <c r="L33" s="24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169" t="s">
        <v>156</v>
      </c>
      <c r="D34" s="170" t="s">
        <v>157</v>
      </c>
      <c r="E34" s="171"/>
      <c r="F34" s="4">
        <f>'COSTOS Y GASTOS'!J25</f>
        <v>132391805.28672001</v>
      </c>
      <c r="G34" s="4">
        <f t="shared" ref="G34:J34" si="7">F34*1.03</f>
        <v>136363559.44532162</v>
      </c>
      <c r="H34" s="4">
        <f t="shared" si="7"/>
        <v>140454466.22868127</v>
      </c>
      <c r="I34" s="4">
        <f t="shared" si="7"/>
        <v>144668100.21554172</v>
      </c>
      <c r="J34" s="4">
        <f t="shared" si="7"/>
        <v>149008143.22200799</v>
      </c>
      <c r="K34" s="24"/>
      <c r="L34" s="24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169" t="s">
        <v>158</v>
      </c>
      <c r="D35" s="170" t="s">
        <v>159</v>
      </c>
      <c r="E35" s="171"/>
      <c r="F35" s="4">
        <f>F10*'COSTOS Y GASTOS'!$H$74</f>
        <v>391774428</v>
      </c>
      <c r="G35" s="4">
        <f>(G10*'COSTOS Y GASTOS'!$H$74)*1.03</f>
        <v>504409576.05000001</v>
      </c>
      <c r="H35" s="4">
        <f>(H10*'COSTOS Y GASTOS'!$H$74)*1.03</f>
        <v>529630054.85250002</v>
      </c>
      <c r="I35" s="4">
        <f>(I10*'COSTOS Y GASTOS'!$H$74)*1.03</f>
        <v>556111557.59512496</v>
      </c>
      <c r="J35" s="4">
        <f>(J10*'COSTOS Y GASTOS'!$H$74)*1.03</f>
        <v>583917135.47488129</v>
      </c>
      <c r="K35" s="24"/>
      <c r="L35" s="24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customHeight="1" x14ac:dyDescent="0.2">
      <c r="A36" s="1"/>
      <c r="B36" s="1"/>
      <c r="C36" s="76" t="s">
        <v>265</v>
      </c>
      <c r="D36" s="170" t="s">
        <v>243</v>
      </c>
      <c r="E36" s="171"/>
      <c r="F36" s="4">
        <f>'COSTOS RESUMEN'!F11</f>
        <v>30856054.824999999</v>
      </c>
      <c r="G36" s="108">
        <f t="shared" ref="G36:J36" si="8">F36*1.03</f>
        <v>31781736.469749998</v>
      </c>
      <c r="H36" s="108">
        <f t="shared" si="8"/>
        <v>32735188.563842498</v>
      </c>
      <c r="I36" s="108">
        <f t="shared" si="8"/>
        <v>33717244.220757775</v>
      </c>
      <c r="J36" s="108">
        <f t="shared" si="8"/>
        <v>34728761.547380507</v>
      </c>
      <c r="K36" s="24"/>
      <c r="L36" s="24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76" t="s">
        <v>266</v>
      </c>
      <c r="D37" s="170" t="s">
        <v>245</v>
      </c>
      <c r="E37" s="172"/>
      <c r="F37" s="4">
        <f>'COSTOS RESUMEN'!F28</f>
        <v>10080000</v>
      </c>
      <c r="G37" s="4">
        <f t="shared" ref="G37:J37" si="9">($F$37/$F$10)*G10</f>
        <v>12600000</v>
      </c>
      <c r="H37" s="4">
        <f t="shared" si="9"/>
        <v>13230000</v>
      </c>
      <c r="I37" s="4">
        <f t="shared" si="9"/>
        <v>13891500</v>
      </c>
      <c r="J37" s="4">
        <f t="shared" si="9"/>
        <v>14586075</v>
      </c>
      <c r="K37" s="24"/>
      <c r="L37" s="24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73" t="s">
        <v>267</v>
      </c>
      <c r="D38" s="174"/>
      <c r="E38" s="175"/>
      <c r="F38" s="176">
        <f t="shared" ref="F38:J38" si="10">SUM(F34:F37)</f>
        <v>565102288.11172009</v>
      </c>
      <c r="G38" s="176">
        <f t="shared" si="10"/>
        <v>685154871.96507168</v>
      </c>
      <c r="H38" s="176">
        <f t="shared" si="10"/>
        <v>716049709.64502382</v>
      </c>
      <c r="I38" s="176">
        <f t="shared" si="10"/>
        <v>748388402.0314244</v>
      </c>
      <c r="J38" s="176">
        <f t="shared" si="10"/>
        <v>782240115.24426985</v>
      </c>
      <c r="K38" s="24"/>
      <c r="L38" s="24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4.5" customHeight="1" x14ac:dyDescent="0.2">
      <c r="A39" s="1"/>
      <c r="B39" s="1"/>
      <c r="C39" s="2"/>
      <c r="D39" s="101"/>
      <c r="E39" s="51"/>
      <c r="F39" s="102"/>
      <c r="G39" s="102"/>
      <c r="H39" s="102"/>
      <c r="I39" s="102"/>
      <c r="J39" s="102"/>
      <c r="K39" s="24"/>
      <c r="L39" s="24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73" t="s">
        <v>268</v>
      </c>
      <c r="D40" s="174"/>
      <c r="E40" s="177"/>
      <c r="F40" s="168">
        <f t="shared" ref="F40:J40" si="11">F31-F38</f>
        <v>323329711.88827991</v>
      </c>
      <c r="G40" s="168">
        <f t="shared" si="11"/>
        <v>505665128.03492832</v>
      </c>
      <c r="H40" s="168">
        <f t="shared" si="11"/>
        <v>590507290.35497618</v>
      </c>
      <c r="I40" s="168">
        <f t="shared" si="11"/>
        <v>745933482.9685756</v>
      </c>
      <c r="J40" s="168">
        <f t="shared" si="11"/>
        <v>941688089.00573015</v>
      </c>
      <c r="K40" s="24"/>
      <c r="L40" s="24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5.25" customHeight="1" x14ac:dyDescent="0.2">
      <c r="A41" s="1"/>
      <c r="B41" s="1"/>
      <c r="C41" s="1"/>
      <c r="D41" s="1"/>
      <c r="E41" s="1"/>
      <c r="F41" s="1"/>
      <c r="G41" s="1"/>
      <c r="H41" s="1"/>
      <c r="I41" s="1"/>
      <c r="J41" s="1"/>
      <c r="K41" s="24"/>
      <c r="L41" s="24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1"/>
      <c r="B42" s="1"/>
      <c r="C42" s="76" t="s">
        <v>269</v>
      </c>
      <c r="D42" s="178" t="s">
        <v>177</v>
      </c>
      <c r="E42" s="179"/>
      <c r="F42" s="108">
        <f>'COSTOS Y GASTOS'!J118</f>
        <v>81810958.321680009</v>
      </c>
      <c r="G42" s="108">
        <f t="shared" ref="G42:J42" si="12">F42*1.03</f>
        <v>84265287.071330413</v>
      </c>
      <c r="H42" s="108">
        <f t="shared" si="12"/>
        <v>86793245.683470324</v>
      </c>
      <c r="I42" s="108">
        <f t="shared" si="12"/>
        <v>89397043.053974435</v>
      </c>
      <c r="J42" s="108">
        <f t="shared" si="12"/>
        <v>92078954.345593676</v>
      </c>
      <c r="K42" s="24"/>
      <c r="L42" s="24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76" t="s">
        <v>165</v>
      </c>
      <c r="D43" s="178" t="s">
        <v>179</v>
      </c>
      <c r="E43" s="179"/>
      <c r="F43" s="108">
        <f>'COSTOS Y GASTOS'!F141</f>
        <v>96382628.424999997</v>
      </c>
      <c r="G43" s="108">
        <f t="shared" ref="G43:J43" si="13">F43*1.03</f>
        <v>99274107.27775</v>
      </c>
      <c r="H43" s="108">
        <f t="shared" si="13"/>
        <v>102252330.4960825</v>
      </c>
      <c r="I43" s="108">
        <f t="shared" si="13"/>
        <v>105319900.41096498</v>
      </c>
      <c r="J43" s="108">
        <f t="shared" si="13"/>
        <v>108479497.42329393</v>
      </c>
      <c r="K43" s="24"/>
      <c r="L43" s="24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53" t="s">
        <v>270</v>
      </c>
      <c r="D44" s="180" t="s">
        <v>180</v>
      </c>
      <c r="E44" s="181"/>
      <c r="F44" s="108">
        <f>'COSTOS Y GASTOS'!J152</f>
        <v>50183310.243359998</v>
      </c>
      <c r="G44" s="108">
        <f t="shared" ref="G44:J44" si="14">F44*1.03</f>
        <v>51688809.550660796</v>
      </c>
      <c r="H44" s="108">
        <f t="shared" si="14"/>
        <v>53239473.837180622</v>
      </c>
      <c r="I44" s="108">
        <f t="shared" si="14"/>
        <v>54836658.052296042</v>
      </c>
      <c r="J44" s="108">
        <f t="shared" si="14"/>
        <v>56481757.793864928</v>
      </c>
      <c r="K44" s="24"/>
      <c r="L44" s="24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173" t="s">
        <v>271</v>
      </c>
      <c r="D45" s="174"/>
      <c r="E45" s="175"/>
      <c r="F45" s="176">
        <f t="shared" ref="F45:J45" si="15">F42+F43+F44</f>
        <v>228376896.99004</v>
      </c>
      <c r="G45" s="176">
        <f t="shared" si="15"/>
        <v>235228203.8997412</v>
      </c>
      <c r="H45" s="176">
        <f t="shared" si="15"/>
        <v>242285050.01673344</v>
      </c>
      <c r="I45" s="176">
        <f t="shared" si="15"/>
        <v>249553601.51723546</v>
      </c>
      <c r="J45" s="176">
        <f t="shared" si="15"/>
        <v>257040209.56275254</v>
      </c>
      <c r="K45" s="24"/>
      <c r="L45" s="24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4.5" customHeight="1" x14ac:dyDescent="0.2">
      <c r="A46" s="1"/>
      <c r="B46" s="1"/>
      <c r="C46" s="2"/>
      <c r="D46" s="101"/>
      <c r="E46" s="51"/>
      <c r="F46" s="102"/>
      <c r="G46" s="102"/>
      <c r="H46" s="102"/>
      <c r="I46" s="102"/>
      <c r="J46" s="102"/>
      <c r="K46" s="24"/>
      <c r="L46" s="24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3" customHeight="1" x14ac:dyDescent="0.2">
      <c r="A47" s="1"/>
      <c r="B47" s="1"/>
      <c r="C47" s="1"/>
      <c r="D47" s="1"/>
      <c r="E47" s="1"/>
      <c r="F47" s="1"/>
      <c r="G47" s="24"/>
      <c r="H47" s="1"/>
      <c r="I47" s="1"/>
      <c r="J47" s="1"/>
      <c r="K47" s="24"/>
      <c r="L47" s="24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"/>
      <c r="B48" s="1"/>
      <c r="C48" s="182" t="s">
        <v>272</v>
      </c>
      <c r="D48" s="177"/>
      <c r="E48" s="183"/>
      <c r="F48" s="168">
        <f t="shared" ref="F48:J48" si="16">F40-F45</f>
        <v>94952814.898239911</v>
      </c>
      <c r="G48" s="168">
        <f t="shared" si="16"/>
        <v>270436924.13518715</v>
      </c>
      <c r="H48" s="168">
        <f t="shared" si="16"/>
        <v>348222240.33824277</v>
      </c>
      <c r="I48" s="168">
        <f t="shared" si="16"/>
        <v>496379881.45134014</v>
      </c>
      <c r="J48" s="168">
        <f t="shared" si="16"/>
        <v>684647879.44297767</v>
      </c>
      <c r="K48" s="24"/>
      <c r="L48" s="24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84" t="s">
        <v>181</v>
      </c>
      <c r="D49" s="185" t="s">
        <v>273</v>
      </c>
      <c r="E49" s="171"/>
      <c r="F49" s="4">
        <f>CRÉDITO!N14</f>
        <v>66772145.712013833</v>
      </c>
      <c r="G49" s="4">
        <f>CRÉDITO!N15</f>
        <v>46762797.263531856</v>
      </c>
      <c r="H49" s="4">
        <f>CRÉDITO!N16</f>
        <v>18891940.256994657</v>
      </c>
      <c r="I49" s="4">
        <f>CRÉDITO!N17</f>
        <v>-1.0977269564024783E-8</v>
      </c>
      <c r="J49" s="4">
        <f>CRÉDITO!N18</f>
        <v>-1.5290148558753212E-8</v>
      </c>
      <c r="K49" s="24"/>
      <c r="L49" s="24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84" t="s">
        <v>196</v>
      </c>
      <c r="D50" s="186"/>
      <c r="E50" s="187"/>
      <c r="F50" s="4">
        <f t="shared" ref="F50:J50" si="17">(F31*0.004)</f>
        <v>3553728</v>
      </c>
      <c r="G50" s="4">
        <f t="shared" si="17"/>
        <v>4763280</v>
      </c>
      <c r="H50" s="4">
        <f t="shared" si="17"/>
        <v>5226228</v>
      </c>
      <c r="I50" s="4">
        <f t="shared" si="17"/>
        <v>5977287.54</v>
      </c>
      <c r="J50" s="4">
        <f t="shared" si="17"/>
        <v>6895712.8169999998</v>
      </c>
      <c r="K50" s="24"/>
      <c r="L50" s="24">
        <f>+L59*L66</f>
        <v>34790451.485399917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84" t="s">
        <v>274</v>
      </c>
      <c r="D51" s="188"/>
      <c r="E51" s="189"/>
      <c r="F51" s="4"/>
      <c r="G51" s="108"/>
      <c r="H51" s="108"/>
      <c r="I51" s="108"/>
      <c r="J51" s="108"/>
      <c r="K51" s="24"/>
      <c r="L51" s="24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hidden="1" customHeight="1" x14ac:dyDescent="0.2">
      <c r="A52" s="1"/>
      <c r="B52" s="1"/>
      <c r="C52" s="1"/>
      <c r="D52" s="1"/>
      <c r="E52" s="1"/>
      <c r="F52" s="190"/>
      <c r="G52" s="190"/>
      <c r="H52" s="190"/>
      <c r="I52" s="190"/>
      <c r="J52" s="190"/>
      <c r="K52" s="24"/>
      <c r="L52" s="24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73" t="s">
        <v>275</v>
      </c>
      <c r="D53" s="177"/>
      <c r="E53" s="177"/>
      <c r="F53" s="168">
        <f t="shared" ref="F53:J53" si="18">F48-F49-F50+F51</f>
        <v>24626941.186226077</v>
      </c>
      <c r="G53" s="168">
        <f t="shared" si="18"/>
        <v>218910846.87165529</v>
      </c>
      <c r="H53" s="168">
        <f t="shared" si="18"/>
        <v>324104072.0812481</v>
      </c>
      <c r="I53" s="168">
        <f t="shared" si="18"/>
        <v>490402593.91134012</v>
      </c>
      <c r="J53" s="168">
        <f t="shared" si="18"/>
        <v>677752166.62597764</v>
      </c>
      <c r="K53" s="24"/>
      <c r="L53" s="24">
        <f>+L50+L59</f>
        <v>142292050.46657592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hidden="1" customHeight="1" x14ac:dyDescent="0.2">
      <c r="A54" s="1"/>
      <c r="B54" s="1"/>
      <c r="C54" s="1"/>
      <c r="D54" s="1"/>
      <c r="E54" s="1"/>
      <c r="F54" s="190"/>
      <c r="G54" s="190"/>
      <c r="H54" s="190"/>
      <c r="I54" s="190"/>
      <c r="J54" s="190"/>
      <c r="K54" s="24"/>
      <c r="L54" s="24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5.25" customHeight="1" x14ac:dyDescent="0.2">
      <c r="A55" s="1"/>
      <c r="B55" s="1"/>
      <c r="C55" s="1"/>
      <c r="D55" s="1"/>
      <c r="E55" s="1"/>
      <c r="F55" s="1"/>
      <c r="G55" s="1"/>
      <c r="H55" s="1"/>
      <c r="I55" s="1"/>
      <c r="J55" s="1"/>
      <c r="K55" s="24"/>
      <c r="L55" s="24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84" t="s">
        <v>276</v>
      </c>
      <c r="D56" s="191">
        <v>0.35</v>
      </c>
      <c r="E56" s="192"/>
      <c r="F56" s="108">
        <f t="shared" ref="F56:J56" si="19">IF(F53&gt;0,F53*$D$56,0)</f>
        <v>8619429.415179126</v>
      </c>
      <c r="G56" s="4">
        <f t="shared" si="19"/>
        <v>76618796.40507935</v>
      </c>
      <c r="H56" s="4">
        <f t="shared" si="19"/>
        <v>113436425.22843683</v>
      </c>
      <c r="I56" s="4">
        <f t="shared" si="19"/>
        <v>171640907.86896902</v>
      </c>
      <c r="J56" s="4">
        <f t="shared" si="19"/>
        <v>237213258.31909215</v>
      </c>
      <c r="K56" s="24"/>
      <c r="L56" s="24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hidden="1" customHeight="1" x14ac:dyDescent="0.2">
      <c r="A57" s="1"/>
      <c r="B57" s="1"/>
      <c r="C57" s="1"/>
      <c r="D57" s="1"/>
      <c r="E57" s="1"/>
      <c r="F57" s="190"/>
      <c r="G57" s="190"/>
      <c r="H57" s="190"/>
      <c r="I57" s="190"/>
      <c r="J57" s="190"/>
      <c r="K57" s="24"/>
      <c r="L57" s="24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5.25" customHeight="1" x14ac:dyDescent="0.2">
      <c r="A58" s="1"/>
      <c r="B58" s="1"/>
      <c r="C58" s="1"/>
      <c r="D58" s="1"/>
      <c r="E58" s="1"/>
      <c r="F58" s="1"/>
      <c r="G58" s="1"/>
      <c r="H58" s="1"/>
      <c r="I58" s="1"/>
      <c r="J58" s="1"/>
      <c r="K58" s="24"/>
      <c r="L58" s="24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73" t="s">
        <v>277</v>
      </c>
      <c r="D59" s="193"/>
      <c r="E59" s="194"/>
      <c r="F59" s="168">
        <f t="shared" ref="F59:J59" si="20">F53-F56</f>
        <v>16007511.771046951</v>
      </c>
      <c r="G59" s="168">
        <f t="shared" si="20"/>
        <v>142292050.46657592</v>
      </c>
      <c r="H59" s="168">
        <f t="shared" si="20"/>
        <v>210667646.85281128</v>
      </c>
      <c r="I59" s="168">
        <f t="shared" si="20"/>
        <v>318761686.04237109</v>
      </c>
      <c r="J59" s="168">
        <f t="shared" si="20"/>
        <v>440538908.30688548</v>
      </c>
      <c r="K59" s="24"/>
      <c r="L59" s="24">
        <v>107501598.981176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hidden="1" customHeight="1" x14ac:dyDescent="0.2">
      <c r="A60" s="1"/>
      <c r="B60" s="1"/>
      <c r="C60" s="195"/>
      <c r="D60" s="195"/>
      <c r="E60" s="195"/>
      <c r="F60" s="190"/>
      <c r="G60" s="190"/>
      <c r="H60" s="190"/>
      <c r="I60" s="190"/>
      <c r="J60" s="190"/>
      <c r="K60" s="24"/>
      <c r="L60" s="24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84" t="s">
        <v>278</v>
      </c>
      <c r="D61" s="196">
        <v>0.2</v>
      </c>
      <c r="E61" s="197"/>
      <c r="F61" s="108">
        <f t="shared" ref="F61:J61" si="21">IF(F59&lt;0,0,(F59*$D$61))</f>
        <v>3201502.3542093905</v>
      </c>
      <c r="G61" s="4">
        <f t="shared" si="21"/>
        <v>28458410.093315184</v>
      </c>
      <c r="H61" s="4">
        <f t="shared" si="21"/>
        <v>42133529.370562255</v>
      </c>
      <c r="I61" s="4">
        <f t="shared" si="21"/>
        <v>63752337.208474219</v>
      </c>
      <c r="J61" s="4">
        <f t="shared" si="21"/>
        <v>88107781.661377102</v>
      </c>
      <c r="K61" s="24"/>
      <c r="L61" s="24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404" t="s">
        <v>279</v>
      </c>
      <c r="D62" s="350"/>
      <c r="E62" s="351"/>
      <c r="F62" s="168">
        <f t="shared" ref="F62:J62" si="22">F59-F61</f>
        <v>12806009.416837562</v>
      </c>
      <c r="G62" s="168">
        <f t="shared" si="22"/>
        <v>113833640.37326074</v>
      </c>
      <c r="H62" s="168">
        <f t="shared" si="22"/>
        <v>168534117.48224902</v>
      </c>
      <c r="I62" s="168">
        <f t="shared" si="22"/>
        <v>255009348.83389688</v>
      </c>
      <c r="J62" s="168">
        <f t="shared" si="22"/>
        <v>352431126.64550841</v>
      </c>
      <c r="K62" s="24"/>
      <c r="L62" s="24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1"/>
      <c r="F63" s="1"/>
      <c r="G63" s="1"/>
      <c r="H63" s="1"/>
      <c r="I63" s="1"/>
      <c r="J63" s="1"/>
      <c r="K63" s="24"/>
      <c r="L63" s="24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1"/>
      <c r="F64" s="1"/>
      <c r="G64" s="1"/>
      <c r="H64" s="1"/>
      <c r="I64" s="1"/>
      <c r="J64" s="1"/>
      <c r="K64" s="24"/>
      <c r="L64" s="24">
        <f>+G59-L59</f>
        <v>34790451.485399917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1"/>
      <c r="D65" s="1"/>
      <c r="E65" s="1"/>
      <c r="F65" s="24"/>
      <c r="G65" s="1"/>
      <c r="H65" s="1"/>
      <c r="I65" s="1"/>
      <c r="J65" s="1"/>
      <c r="K65" s="24"/>
      <c r="L65" s="24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1"/>
      <c r="E66" s="1"/>
      <c r="F66" s="1"/>
      <c r="G66" s="1"/>
      <c r="H66" s="1"/>
      <c r="I66" s="1"/>
      <c r="J66" s="1"/>
      <c r="K66" s="24"/>
      <c r="L66" s="198">
        <f>+L64/L59</f>
        <v>0.32362729312976896</v>
      </c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2" t="s">
        <v>105</v>
      </c>
      <c r="B67" s="2">
        <v>33</v>
      </c>
      <c r="C67" s="2" t="s">
        <v>280</v>
      </c>
      <c r="D67" s="130"/>
      <c r="E67" s="130"/>
      <c r="F67" s="130"/>
      <c r="G67" s="130"/>
      <c r="H67" s="130"/>
      <c r="I67" s="130"/>
      <c r="J67" s="130"/>
      <c r="K67" s="130"/>
      <c r="L67" s="24" t="s">
        <v>44</v>
      </c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400"/>
      <c r="D68" s="379"/>
      <c r="E68" s="379"/>
      <c r="F68" s="166" t="s">
        <v>250</v>
      </c>
      <c r="G68" s="166" t="s">
        <v>250</v>
      </c>
      <c r="H68" s="166" t="s">
        <v>250</v>
      </c>
      <c r="I68" s="166" t="s">
        <v>250</v>
      </c>
      <c r="J68" s="166" t="s">
        <v>250</v>
      </c>
      <c r="K68" s="166" t="s">
        <v>250</v>
      </c>
      <c r="L68" s="24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377"/>
      <c r="D69" s="377"/>
      <c r="E69" s="377"/>
      <c r="F69" s="167">
        <f>D4</f>
        <v>0</v>
      </c>
      <c r="G69" s="167">
        <f t="shared" ref="G69:K69" si="23">F29</f>
        <v>1</v>
      </c>
      <c r="H69" s="167">
        <f t="shared" si="23"/>
        <v>2</v>
      </c>
      <c r="I69" s="167">
        <f t="shared" si="23"/>
        <v>3</v>
      </c>
      <c r="J69" s="167">
        <f t="shared" si="23"/>
        <v>4</v>
      </c>
      <c r="K69" s="199">
        <f t="shared" si="23"/>
        <v>5</v>
      </c>
      <c r="L69" s="24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403" t="s">
        <v>281</v>
      </c>
      <c r="D70" s="350"/>
      <c r="E70" s="351"/>
      <c r="F70" s="200"/>
      <c r="G70" s="4">
        <f t="shared" ref="G70:K70" si="24">F30</f>
        <v>888432000</v>
      </c>
      <c r="H70" s="4">
        <f t="shared" si="24"/>
        <v>1190820000</v>
      </c>
      <c r="I70" s="4">
        <f t="shared" si="24"/>
        <v>1306557000</v>
      </c>
      <c r="J70" s="4">
        <f t="shared" si="24"/>
        <v>1494321885</v>
      </c>
      <c r="K70" s="4">
        <f t="shared" si="24"/>
        <v>1723928204.25</v>
      </c>
      <c r="L70" s="24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4.25" customHeight="1" x14ac:dyDescent="0.2">
      <c r="A71" s="1"/>
      <c r="B71" s="1"/>
      <c r="C71" s="403" t="s">
        <v>282</v>
      </c>
      <c r="D71" s="350"/>
      <c r="E71" s="351"/>
      <c r="F71" s="200"/>
      <c r="G71" s="22"/>
      <c r="H71" s="4"/>
      <c r="I71" s="4"/>
      <c r="J71" s="4"/>
      <c r="K71" s="4"/>
      <c r="L71" s="20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404" t="s">
        <v>283</v>
      </c>
      <c r="D72" s="350"/>
      <c r="E72" s="351"/>
      <c r="F72" s="202"/>
      <c r="G72" s="168">
        <f t="shared" ref="G72:K72" si="25">G70+G71</f>
        <v>888432000</v>
      </c>
      <c r="H72" s="168">
        <f t="shared" si="25"/>
        <v>1190820000</v>
      </c>
      <c r="I72" s="168">
        <f t="shared" si="25"/>
        <v>1306557000</v>
      </c>
      <c r="J72" s="168">
        <f t="shared" si="25"/>
        <v>1494321885</v>
      </c>
      <c r="K72" s="168">
        <f t="shared" si="25"/>
        <v>1723928204.25</v>
      </c>
      <c r="L72" s="24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6.75" customHeight="1" x14ac:dyDescent="0.2">
      <c r="A73" s="1"/>
      <c r="B73" s="1"/>
      <c r="C73" s="1"/>
      <c r="D73" s="1"/>
      <c r="E73" s="203"/>
      <c r="F73" s="1"/>
      <c r="G73" s="1"/>
      <c r="H73" s="24"/>
      <c r="I73" s="24"/>
      <c r="J73" s="24"/>
      <c r="K73" s="24"/>
      <c r="L73" s="24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" customHeight="1" x14ac:dyDescent="0.2">
      <c r="A74" s="1"/>
      <c r="B74" s="1"/>
      <c r="C74" s="2" t="s">
        <v>284</v>
      </c>
      <c r="D74" s="1"/>
      <c r="E74" s="204"/>
      <c r="F74" s="1"/>
      <c r="G74" s="24"/>
      <c r="H74" s="24"/>
      <c r="I74" s="24"/>
      <c r="J74" s="24"/>
      <c r="K74" s="24"/>
      <c r="L74" s="24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205" t="s">
        <v>285</v>
      </c>
      <c r="D75" s="206" t="s">
        <v>105</v>
      </c>
      <c r="E75" s="207">
        <v>14</v>
      </c>
      <c r="F75" s="208"/>
      <c r="G75" s="4">
        <f t="shared" ref="G75:K75" si="26">(F35)</f>
        <v>391774428</v>
      </c>
      <c r="H75" s="4">
        <f t="shared" si="26"/>
        <v>504409576.05000001</v>
      </c>
      <c r="I75" s="4">
        <f t="shared" si="26"/>
        <v>529630054.85250002</v>
      </c>
      <c r="J75" s="4">
        <f t="shared" si="26"/>
        <v>556111557.59512496</v>
      </c>
      <c r="K75" s="4">
        <f t="shared" si="26"/>
        <v>583917135.47488129</v>
      </c>
      <c r="L75" s="24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205" t="s">
        <v>286</v>
      </c>
      <c r="D76" s="206" t="s">
        <v>105</v>
      </c>
      <c r="E76" s="207">
        <v>11</v>
      </c>
      <c r="F76" s="208"/>
      <c r="G76" s="4">
        <f t="shared" ref="G76:K76" si="27">F34</f>
        <v>132391805.28672001</v>
      </c>
      <c r="H76" s="4">
        <f t="shared" si="27"/>
        <v>136363559.44532162</v>
      </c>
      <c r="I76" s="4">
        <f t="shared" si="27"/>
        <v>140454466.22868127</v>
      </c>
      <c r="J76" s="4">
        <f t="shared" si="27"/>
        <v>144668100.21554172</v>
      </c>
      <c r="K76" s="4">
        <f t="shared" si="27"/>
        <v>149008143.22200799</v>
      </c>
      <c r="L76" s="24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84" t="s">
        <v>287</v>
      </c>
      <c r="D77" s="209" t="s">
        <v>105</v>
      </c>
      <c r="E77" s="207">
        <v>15</v>
      </c>
      <c r="F77" s="208"/>
      <c r="G77" s="4">
        <f t="shared" ref="G77:K77" si="28">F36</f>
        <v>30856054.824999999</v>
      </c>
      <c r="H77" s="4">
        <f t="shared" si="28"/>
        <v>31781736.469749998</v>
      </c>
      <c r="I77" s="4">
        <f t="shared" si="28"/>
        <v>32735188.563842498</v>
      </c>
      <c r="J77" s="4">
        <f t="shared" si="28"/>
        <v>33717244.220757775</v>
      </c>
      <c r="K77" s="4">
        <f t="shared" si="28"/>
        <v>34728761.547380507</v>
      </c>
      <c r="L77" s="24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210" t="s">
        <v>118</v>
      </c>
      <c r="D78" s="209" t="s">
        <v>105</v>
      </c>
      <c r="E78" s="207">
        <v>13</v>
      </c>
      <c r="F78" s="208"/>
      <c r="G78" s="4">
        <f>-'COSTOS RESUMEN'!D14</f>
        <v>-7785896.6600000001</v>
      </c>
      <c r="H78" s="4">
        <f t="shared" ref="H78:K78" si="29">G78</f>
        <v>-7785896.6600000001</v>
      </c>
      <c r="I78" s="4">
        <f t="shared" si="29"/>
        <v>-7785896.6600000001</v>
      </c>
      <c r="J78" s="4">
        <f t="shared" si="29"/>
        <v>-7785896.6600000001</v>
      </c>
      <c r="K78" s="4">
        <f t="shared" si="29"/>
        <v>-7785896.6600000001</v>
      </c>
      <c r="L78" s="24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1"/>
      <c r="B79" s="1"/>
      <c r="C79" s="210" t="s">
        <v>288</v>
      </c>
      <c r="D79" s="211" t="s">
        <v>105</v>
      </c>
      <c r="E79" s="212">
        <v>15</v>
      </c>
      <c r="F79" s="208"/>
      <c r="G79" s="4">
        <f t="shared" ref="G79:K79" si="30">F37</f>
        <v>10080000</v>
      </c>
      <c r="H79" s="4">
        <f t="shared" si="30"/>
        <v>12600000</v>
      </c>
      <c r="I79" s="4">
        <f t="shared" si="30"/>
        <v>13230000</v>
      </c>
      <c r="J79" s="4">
        <f t="shared" si="30"/>
        <v>13891500</v>
      </c>
      <c r="K79" s="4">
        <f t="shared" si="30"/>
        <v>14586075</v>
      </c>
      <c r="L79" s="24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1"/>
      <c r="B80" s="1"/>
      <c r="C80" s="173" t="s">
        <v>289</v>
      </c>
      <c r="D80" s="193"/>
      <c r="E80" s="194"/>
      <c r="F80" s="194"/>
      <c r="G80" s="168">
        <f t="shared" ref="G80:K80" si="31">SUM(G75:G79)</f>
        <v>557316391.45172012</v>
      </c>
      <c r="H80" s="168">
        <f t="shared" si="31"/>
        <v>677368975.30507171</v>
      </c>
      <c r="I80" s="168">
        <f t="shared" si="31"/>
        <v>708263812.98502386</v>
      </c>
      <c r="J80" s="168">
        <f t="shared" si="31"/>
        <v>740602505.37142444</v>
      </c>
      <c r="K80" s="168">
        <f t="shared" si="31"/>
        <v>774454218.58426988</v>
      </c>
      <c r="L80" s="24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8.25" customHeight="1" x14ac:dyDescent="0.2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24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213" t="s">
        <v>290</v>
      </c>
      <c r="D82" s="214"/>
      <c r="E82" s="215"/>
      <c r="F82" s="183"/>
      <c r="G82" s="168">
        <f t="shared" ref="G82:K82" si="32">G72-G80</f>
        <v>331115608.54827988</v>
      </c>
      <c r="H82" s="168">
        <f t="shared" si="32"/>
        <v>513451024.69492829</v>
      </c>
      <c r="I82" s="168">
        <f t="shared" si="32"/>
        <v>598293187.01497614</v>
      </c>
      <c r="J82" s="168">
        <f t="shared" si="32"/>
        <v>753719379.62857556</v>
      </c>
      <c r="K82" s="168">
        <f t="shared" si="32"/>
        <v>949473985.66573012</v>
      </c>
      <c r="L82" s="24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6.75" customHeight="1" x14ac:dyDescent="0.2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24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65" t="s">
        <v>291</v>
      </c>
      <c r="D84" s="72"/>
      <c r="E84" s="72"/>
      <c r="F84" s="72"/>
      <c r="G84" s="1"/>
      <c r="H84" s="1"/>
      <c r="I84" s="1"/>
      <c r="J84" s="1"/>
      <c r="K84" s="1"/>
      <c r="L84" s="24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84" t="s">
        <v>292</v>
      </c>
      <c r="D85" s="209" t="s">
        <v>105</v>
      </c>
      <c r="E85" s="212">
        <v>20</v>
      </c>
      <c r="F85" s="216"/>
      <c r="G85" s="4">
        <f t="shared" ref="G85:K85" si="33">F43+F42</f>
        <v>178193586.74668002</v>
      </c>
      <c r="H85" s="4">
        <f t="shared" si="33"/>
        <v>183539394.34908041</v>
      </c>
      <c r="I85" s="4">
        <f t="shared" si="33"/>
        <v>189045576.17955282</v>
      </c>
      <c r="J85" s="4">
        <f t="shared" si="33"/>
        <v>194716943.46493942</v>
      </c>
      <c r="K85" s="4">
        <f t="shared" si="33"/>
        <v>200558451.76888761</v>
      </c>
      <c r="L85" s="24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84" t="s">
        <v>293</v>
      </c>
      <c r="D86" s="209" t="s">
        <v>105</v>
      </c>
      <c r="E86" s="212">
        <v>8</v>
      </c>
      <c r="F86" s="216"/>
      <c r="G86" s="4">
        <f>-'COSTOS Y GASTOS'!F139</f>
        <v>-8080000</v>
      </c>
      <c r="H86" s="4">
        <f t="shared" ref="H86:K86" si="34">G86</f>
        <v>-8080000</v>
      </c>
      <c r="I86" s="4">
        <f t="shared" si="34"/>
        <v>-8080000</v>
      </c>
      <c r="J86" s="4">
        <f t="shared" si="34"/>
        <v>-8080000</v>
      </c>
      <c r="K86" s="4">
        <f t="shared" si="34"/>
        <v>-8080000</v>
      </c>
      <c r="L86" s="24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customHeight="1" x14ac:dyDescent="0.2">
      <c r="A87" s="1"/>
      <c r="B87" s="1"/>
      <c r="C87" s="184" t="s">
        <v>118</v>
      </c>
      <c r="D87" s="209" t="s">
        <v>105</v>
      </c>
      <c r="E87" s="212">
        <v>13</v>
      </c>
      <c r="F87" s="216"/>
      <c r="G87" s="4">
        <f>-('COSTOS Y GASTOS'!F127+'COSTOS Y GASTOS'!F128+'COSTOS Y GASTOS'!F129+'COSTOS Y GASTOS'!F130+'COSTOS Y GASTOS'!F131)</f>
        <v>-1714102.7399999998</v>
      </c>
      <c r="H87" s="4">
        <f t="shared" ref="H87:K87" si="35">G87</f>
        <v>-1714102.7399999998</v>
      </c>
      <c r="I87" s="4">
        <f t="shared" si="35"/>
        <v>-1714102.7399999998</v>
      </c>
      <c r="J87" s="4">
        <f t="shared" si="35"/>
        <v>-1714102.7399999998</v>
      </c>
      <c r="K87" s="4">
        <f t="shared" si="35"/>
        <v>-1714102.7399999998</v>
      </c>
      <c r="L87" s="24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84" t="s">
        <v>294</v>
      </c>
      <c r="D88" s="209" t="s">
        <v>105</v>
      </c>
      <c r="E88" s="212">
        <v>20</v>
      </c>
      <c r="F88" s="216"/>
      <c r="G88" s="4">
        <f t="shared" ref="G88:K88" si="36">F44</f>
        <v>50183310.243359998</v>
      </c>
      <c r="H88" s="4">
        <f t="shared" si="36"/>
        <v>51688809.550660796</v>
      </c>
      <c r="I88" s="4">
        <f t="shared" si="36"/>
        <v>53239473.837180622</v>
      </c>
      <c r="J88" s="4">
        <f t="shared" si="36"/>
        <v>54836658.052296042</v>
      </c>
      <c r="K88" s="4">
        <f t="shared" si="36"/>
        <v>56481757.793864928</v>
      </c>
      <c r="L88" s="24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84" t="s">
        <v>295</v>
      </c>
      <c r="D89" s="209" t="s">
        <v>105</v>
      </c>
      <c r="E89" s="212">
        <v>32</v>
      </c>
      <c r="F89" s="216"/>
      <c r="G89" s="1"/>
      <c r="H89" s="4">
        <f t="shared" ref="H89:K89" si="37">F56</f>
        <v>8619429.415179126</v>
      </c>
      <c r="I89" s="4">
        <f t="shared" si="37"/>
        <v>76618796.40507935</v>
      </c>
      <c r="J89" s="4">
        <f t="shared" si="37"/>
        <v>113436425.22843683</v>
      </c>
      <c r="K89" s="4">
        <f t="shared" si="37"/>
        <v>171640907.86896902</v>
      </c>
      <c r="L89" s="24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5" customHeight="1" x14ac:dyDescent="0.2">
      <c r="A90" s="1"/>
      <c r="B90" s="1"/>
      <c r="C90" s="173" t="s">
        <v>296</v>
      </c>
      <c r="D90" s="193"/>
      <c r="E90" s="194"/>
      <c r="F90" s="217"/>
      <c r="G90" s="168">
        <f t="shared" ref="G90:K90" si="38">SUM(G85:G89)</f>
        <v>218582794.25003999</v>
      </c>
      <c r="H90" s="168">
        <f t="shared" si="38"/>
        <v>234053530.57492033</v>
      </c>
      <c r="I90" s="168">
        <f t="shared" si="38"/>
        <v>309109743.68181276</v>
      </c>
      <c r="J90" s="168">
        <f t="shared" si="38"/>
        <v>353195924.00567228</v>
      </c>
      <c r="K90" s="168">
        <f t="shared" si="38"/>
        <v>418887014.69172156</v>
      </c>
      <c r="L90" s="24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6" customHeight="1" x14ac:dyDescent="0.2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24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405" t="s">
        <v>297</v>
      </c>
      <c r="D92" s="350"/>
      <c r="E92" s="351"/>
      <c r="F92" s="194"/>
      <c r="G92" s="168">
        <f t="shared" ref="G92:K92" si="39">G82-G90</f>
        <v>112532814.29823989</v>
      </c>
      <c r="H92" s="168">
        <f t="shared" si="39"/>
        <v>279397494.12000799</v>
      </c>
      <c r="I92" s="168">
        <f t="shared" si="39"/>
        <v>289183443.33316338</v>
      </c>
      <c r="J92" s="168">
        <f t="shared" si="39"/>
        <v>400523455.62290329</v>
      </c>
      <c r="K92" s="168">
        <f t="shared" si="39"/>
        <v>530586970.97400856</v>
      </c>
      <c r="L92" s="24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8.25" customHeight="1" x14ac:dyDescent="0.2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24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0.5" customHeight="1" x14ac:dyDescent="0.2">
      <c r="A94" s="24"/>
      <c r="B94" s="1"/>
      <c r="C94" s="165" t="s">
        <v>298</v>
      </c>
      <c r="D94" s="72"/>
      <c r="E94" s="72"/>
      <c r="F94" s="72"/>
      <c r="G94" s="72"/>
      <c r="H94" s="72"/>
      <c r="I94" s="72"/>
      <c r="J94" s="72"/>
      <c r="K94" s="72"/>
      <c r="L94" s="24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2.75" customHeight="1" x14ac:dyDescent="0.2">
      <c r="A95" s="1"/>
      <c r="B95" s="1"/>
      <c r="C95" s="184" t="s">
        <v>58</v>
      </c>
      <c r="D95" s="209" t="s">
        <v>105</v>
      </c>
      <c r="E95" s="212">
        <v>7</v>
      </c>
      <c r="F95" s="4">
        <f>'COSTOS Y GASTOS'!E192</f>
        <v>63524557</v>
      </c>
      <c r="G95" s="4"/>
      <c r="H95" s="4"/>
      <c r="I95" s="4"/>
      <c r="J95" s="4"/>
      <c r="K95" s="4"/>
      <c r="L95" s="24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24"/>
      <c r="B96" s="1"/>
      <c r="C96" s="184" t="s">
        <v>203</v>
      </c>
      <c r="D96" s="209" t="s">
        <v>105</v>
      </c>
      <c r="E96" s="212">
        <v>8</v>
      </c>
      <c r="F96" s="4">
        <f>'COSTOS Y GASTOS'!E193</f>
        <v>40400000</v>
      </c>
      <c r="G96" s="4"/>
      <c r="H96" s="4"/>
      <c r="I96" s="4"/>
      <c r="J96" s="4"/>
      <c r="K96" s="4"/>
      <c r="L96" s="24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84" t="s">
        <v>204</v>
      </c>
      <c r="D97" s="209" t="s">
        <v>105</v>
      </c>
      <c r="E97" s="212">
        <v>22</v>
      </c>
      <c r="F97" s="4">
        <f>'COSTOS Y GASTOS'!E194</f>
        <v>207119388.4649184</v>
      </c>
      <c r="G97" s="4"/>
      <c r="H97" s="4"/>
      <c r="I97" s="4"/>
      <c r="J97" s="4"/>
      <c r="K97" s="4"/>
      <c r="L97" s="24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2.75" customHeight="1" x14ac:dyDescent="0.2">
      <c r="A98" s="1"/>
      <c r="B98" s="1"/>
      <c r="C98" s="404" t="s">
        <v>299</v>
      </c>
      <c r="D98" s="350"/>
      <c r="E98" s="351"/>
      <c r="F98" s="218">
        <f t="shared" ref="F98:K98" si="40">SUM(F95:F97)</f>
        <v>311043945.46491838</v>
      </c>
      <c r="G98" s="218">
        <f t="shared" si="40"/>
        <v>0</v>
      </c>
      <c r="H98" s="218">
        <f t="shared" si="40"/>
        <v>0</v>
      </c>
      <c r="I98" s="218">
        <f t="shared" si="40"/>
        <v>0</v>
      </c>
      <c r="J98" s="218">
        <f t="shared" si="40"/>
        <v>0</v>
      </c>
      <c r="K98" s="218">
        <f t="shared" si="40"/>
        <v>0</v>
      </c>
      <c r="L98" s="24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6" customHeight="1" x14ac:dyDescent="0.2">
      <c r="A99" s="1"/>
      <c r="B99" s="1"/>
      <c r="C99" s="1"/>
      <c r="D99" s="219"/>
      <c r="E99" s="220"/>
      <c r="F99" s="24"/>
      <c r="G99" s="1"/>
      <c r="H99" s="1"/>
      <c r="I99" s="1"/>
      <c r="J99" s="1"/>
      <c r="K99" s="1"/>
      <c r="L99" s="24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2.75" customHeight="1" x14ac:dyDescent="0.2">
      <c r="A100" s="1"/>
      <c r="B100" s="1"/>
      <c r="C100" s="173" t="s">
        <v>300</v>
      </c>
      <c r="D100" s="221"/>
      <c r="E100" s="222"/>
      <c r="F100" s="168">
        <f t="shared" ref="F100:K100" si="41">F92-F98</f>
        <v>-311043945.46491838</v>
      </c>
      <c r="G100" s="168">
        <f t="shared" si="41"/>
        <v>112532814.29823989</v>
      </c>
      <c r="H100" s="168">
        <f t="shared" si="41"/>
        <v>279397494.12000799</v>
      </c>
      <c r="I100" s="168">
        <f t="shared" si="41"/>
        <v>289183443.33316338</v>
      </c>
      <c r="J100" s="168">
        <f t="shared" si="41"/>
        <v>400523455.62290329</v>
      </c>
      <c r="K100" s="168">
        <f t="shared" si="41"/>
        <v>530586970.97400856</v>
      </c>
      <c r="L100" s="24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5.25" customHeight="1" x14ac:dyDescent="0.2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24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2.75" customHeight="1" x14ac:dyDescent="0.2">
      <c r="A102" s="1"/>
      <c r="B102" s="1"/>
      <c r="C102" s="165" t="s">
        <v>301</v>
      </c>
      <c r="D102" s="72"/>
      <c r="E102" s="72"/>
      <c r="F102" s="72"/>
      <c r="G102" s="72"/>
      <c r="H102" s="72"/>
      <c r="I102" s="72"/>
      <c r="J102" s="72"/>
      <c r="K102" s="72"/>
      <c r="L102" s="24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2.75" customHeight="1" x14ac:dyDescent="0.2">
      <c r="A103" s="1"/>
      <c r="B103" s="1"/>
      <c r="C103" s="184" t="s">
        <v>302</v>
      </c>
      <c r="D103" s="209"/>
      <c r="E103" s="212"/>
      <c r="F103" s="4">
        <f>'COSTOS Y GASTOS'!D201</f>
        <v>90369201.857071117</v>
      </c>
      <c r="G103" s="4"/>
      <c r="H103" s="4"/>
      <c r="I103" s="4"/>
      <c r="J103" s="4"/>
      <c r="K103" s="4"/>
      <c r="L103" s="24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2.75" customHeight="1" x14ac:dyDescent="0.2">
      <c r="A104" s="1"/>
      <c r="B104" s="1"/>
      <c r="C104" s="184" t="s">
        <v>303</v>
      </c>
      <c r="D104" s="209" t="s">
        <v>105</v>
      </c>
      <c r="E104" s="223">
        <v>25</v>
      </c>
      <c r="F104" s="4">
        <f>CRÉDITO!F5</f>
        <v>220674743.55613959</v>
      </c>
      <c r="G104" s="4"/>
      <c r="H104" s="4"/>
      <c r="I104" s="4"/>
      <c r="J104" s="4"/>
      <c r="K104" s="4"/>
      <c r="L104" s="24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84" t="s">
        <v>304</v>
      </c>
      <c r="D105" s="209"/>
      <c r="E105" s="223"/>
      <c r="F105" s="4"/>
      <c r="G105" s="4"/>
      <c r="H105" s="4"/>
      <c r="I105" s="4"/>
      <c r="J105" s="4"/>
      <c r="K105" s="4"/>
      <c r="L105" s="24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73" t="s">
        <v>305</v>
      </c>
      <c r="D106" s="193"/>
      <c r="E106" s="194"/>
      <c r="F106" s="168">
        <f t="shared" ref="F106:K106" si="42">F103+F104+F105</f>
        <v>311043945.41321069</v>
      </c>
      <c r="G106" s="168">
        <f t="shared" si="42"/>
        <v>0</v>
      </c>
      <c r="H106" s="168">
        <f t="shared" si="42"/>
        <v>0</v>
      </c>
      <c r="I106" s="168">
        <f t="shared" si="42"/>
        <v>0</v>
      </c>
      <c r="J106" s="168">
        <f t="shared" si="42"/>
        <v>0</v>
      </c>
      <c r="K106" s="168">
        <f t="shared" si="42"/>
        <v>0</v>
      </c>
      <c r="L106" s="24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hidden="1" customHeight="1" x14ac:dyDescent="0.2">
      <c r="A107" s="1"/>
      <c r="B107" s="1"/>
      <c r="C107" s="1"/>
      <c r="D107" s="219"/>
      <c r="E107" s="220"/>
      <c r="F107" s="24"/>
      <c r="G107" s="1"/>
      <c r="H107" s="1"/>
      <c r="I107" s="1"/>
      <c r="J107" s="1"/>
      <c r="K107" s="1"/>
      <c r="L107" s="24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6.75" customHeight="1" x14ac:dyDescent="0.2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24"/>
      <c r="M108" s="24"/>
      <c r="N108" s="24"/>
      <c r="O108" s="24"/>
      <c r="P108" s="24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65" t="s">
        <v>306</v>
      </c>
      <c r="D109" s="72"/>
      <c r="E109" s="72"/>
      <c r="F109" s="72"/>
      <c r="G109" s="72"/>
      <c r="H109" s="72"/>
      <c r="I109" s="72"/>
      <c r="J109" s="72"/>
      <c r="K109" s="72"/>
      <c r="L109" s="24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84" t="s">
        <v>307</v>
      </c>
      <c r="D110" s="209"/>
      <c r="E110" s="179"/>
      <c r="F110" s="22"/>
      <c r="G110" s="4">
        <f>CRÉDITO!O14</f>
        <v>50928396.550879516</v>
      </c>
      <c r="H110" s="4">
        <f>CRÉDITO!O15</f>
        <v>70937744.999361485</v>
      </c>
      <c r="I110" s="4">
        <f>CRÉDITO!O16</f>
        <v>98808602.005898684</v>
      </c>
      <c r="J110" s="4">
        <f>CRÉDITO!O17</f>
        <v>1.0977269564024783E-8</v>
      </c>
      <c r="K110" s="4">
        <f>CRÉDITO!O18</f>
        <v>1.5290148558753212E-8</v>
      </c>
      <c r="L110" s="24"/>
      <c r="M110" s="24"/>
      <c r="N110" s="24"/>
      <c r="O110" s="24"/>
      <c r="P110" s="24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84" t="s">
        <v>308</v>
      </c>
      <c r="D111" s="209"/>
      <c r="E111" s="179"/>
      <c r="F111" s="22"/>
      <c r="G111" s="4">
        <f>CRÉDITO!N14</f>
        <v>66772145.712013833</v>
      </c>
      <c r="H111" s="4">
        <f>CRÉDITO!N15</f>
        <v>46762797.263531856</v>
      </c>
      <c r="I111" s="4">
        <f>CRÉDITO!N16</f>
        <v>18891940.256994657</v>
      </c>
      <c r="J111" s="4">
        <f>CRÉDITO!N17</f>
        <v>-1.0977269564024783E-8</v>
      </c>
      <c r="K111" s="4">
        <f>CRÉDITO!N18</f>
        <v>-1.5290148558753212E-8</v>
      </c>
      <c r="L111" s="24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1"/>
      <c r="B112" s="1"/>
      <c r="C112" s="184" t="s">
        <v>196</v>
      </c>
      <c r="D112" s="209"/>
      <c r="E112" s="209"/>
      <c r="F112" s="22"/>
      <c r="G112" s="4">
        <f t="shared" ref="G112:K112" si="43">F50</f>
        <v>3553728</v>
      </c>
      <c r="H112" s="4">
        <f t="shared" si="43"/>
        <v>4763280</v>
      </c>
      <c r="I112" s="4">
        <f t="shared" si="43"/>
        <v>5226228</v>
      </c>
      <c r="J112" s="4">
        <f t="shared" si="43"/>
        <v>5977287.54</v>
      </c>
      <c r="K112" s="4">
        <f t="shared" si="43"/>
        <v>6895712.8169999998</v>
      </c>
      <c r="L112" s="24"/>
      <c r="M112" s="24"/>
      <c r="N112" s="24"/>
      <c r="O112" s="24"/>
      <c r="P112" s="24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84" t="s">
        <v>309</v>
      </c>
      <c r="D113" s="209"/>
      <c r="E113" s="209"/>
      <c r="F113" s="22"/>
      <c r="G113" s="4"/>
      <c r="H113" s="4"/>
      <c r="I113" s="4"/>
      <c r="J113" s="4"/>
      <c r="K113" s="4"/>
      <c r="L113" s="24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173" t="s">
        <v>310</v>
      </c>
      <c r="D114" s="193"/>
      <c r="E114" s="194"/>
      <c r="F114" s="168">
        <f t="shared" ref="F114:K114" si="44">SUM(F110:F113)</f>
        <v>0</v>
      </c>
      <c r="G114" s="168">
        <f t="shared" si="44"/>
        <v>121254270.26289335</v>
      </c>
      <c r="H114" s="168">
        <f t="shared" si="44"/>
        <v>122463822.26289335</v>
      </c>
      <c r="I114" s="168">
        <f t="shared" si="44"/>
        <v>122926770.26289335</v>
      </c>
      <c r="J114" s="168">
        <f t="shared" si="44"/>
        <v>5977287.54</v>
      </c>
      <c r="K114" s="168">
        <f t="shared" si="44"/>
        <v>6895712.8169999998</v>
      </c>
      <c r="L114" s="24"/>
      <c r="M114" s="24"/>
      <c r="N114" s="24"/>
      <c r="O114" s="24"/>
      <c r="P114" s="24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8.25" customHeight="1" x14ac:dyDescent="0.2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24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173" t="s">
        <v>311</v>
      </c>
      <c r="D116" s="221"/>
      <c r="E116" s="222"/>
      <c r="F116" s="168">
        <f t="shared" ref="F116:K116" si="45">F106-F114</f>
        <v>311043945.41321069</v>
      </c>
      <c r="G116" s="168">
        <f t="shared" si="45"/>
        <v>-121254270.26289335</v>
      </c>
      <c r="H116" s="168">
        <f t="shared" si="45"/>
        <v>-122463822.26289335</v>
      </c>
      <c r="I116" s="168">
        <f t="shared" si="45"/>
        <v>-122926770.26289335</v>
      </c>
      <c r="J116" s="168">
        <f t="shared" si="45"/>
        <v>-5977287.54</v>
      </c>
      <c r="K116" s="168">
        <f t="shared" si="45"/>
        <v>-6895712.8169999998</v>
      </c>
      <c r="L116" s="24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5.25" customHeight="1" x14ac:dyDescent="0.2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24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3" customHeight="1" x14ac:dyDescent="0.2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24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73" t="s">
        <v>312</v>
      </c>
      <c r="D119" s="193"/>
      <c r="E119" s="193"/>
      <c r="F119" s="168">
        <f t="shared" ref="F119:K119" si="46">F100+F116</f>
        <v>-5.1707684993743896E-2</v>
      </c>
      <c r="G119" s="168">
        <f t="shared" si="46"/>
        <v>-8721455.9646534622</v>
      </c>
      <c r="H119" s="168">
        <f t="shared" si="46"/>
        <v>156933671.85711464</v>
      </c>
      <c r="I119" s="168">
        <f t="shared" si="46"/>
        <v>166256673.07027003</v>
      </c>
      <c r="J119" s="168">
        <f t="shared" si="46"/>
        <v>394546168.08290327</v>
      </c>
      <c r="K119" s="168">
        <f t="shared" si="46"/>
        <v>523691258.15700859</v>
      </c>
      <c r="L119" s="24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6" customHeight="1" x14ac:dyDescent="0.2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24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84" t="s">
        <v>313</v>
      </c>
      <c r="D121" s="36"/>
      <c r="E121" s="192"/>
      <c r="F121" s="4">
        <f>F100+F119</f>
        <v>-311043945.51662606</v>
      </c>
      <c r="G121" s="4">
        <f t="shared" ref="G121:K121" si="47">G119</f>
        <v>-8721455.9646534622</v>
      </c>
      <c r="H121" s="4">
        <f t="shared" si="47"/>
        <v>156933671.85711464</v>
      </c>
      <c r="I121" s="4">
        <f t="shared" si="47"/>
        <v>166256673.07027003</v>
      </c>
      <c r="J121" s="4">
        <f t="shared" si="47"/>
        <v>394546168.08290327</v>
      </c>
      <c r="K121" s="4">
        <f t="shared" si="47"/>
        <v>523691258.15700859</v>
      </c>
      <c r="L121" s="24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84" t="s">
        <v>314</v>
      </c>
      <c r="D122" s="36"/>
      <c r="E122" s="192"/>
      <c r="F122" s="22"/>
      <c r="G122" s="4">
        <f>'COSTOS Y GASTOS'!E194</f>
        <v>207119388.4649184</v>
      </c>
      <c r="H122" s="4">
        <f t="shared" ref="H122:K122" si="48">G124</f>
        <v>198397932.50026494</v>
      </c>
      <c r="I122" s="4">
        <f t="shared" si="48"/>
        <v>355331604.35737956</v>
      </c>
      <c r="J122" s="4">
        <f t="shared" si="48"/>
        <v>521588277.42764962</v>
      </c>
      <c r="K122" s="4">
        <f t="shared" si="48"/>
        <v>916134445.51055288</v>
      </c>
      <c r="L122" s="24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6.75" customHeight="1" x14ac:dyDescent="0.2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24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73" t="s">
        <v>315</v>
      </c>
      <c r="D124" s="177"/>
      <c r="E124" s="183"/>
      <c r="F124" s="168">
        <f t="shared" ref="F124:K124" si="49">F121+F122</f>
        <v>-311043945.51662606</v>
      </c>
      <c r="G124" s="168">
        <f t="shared" si="49"/>
        <v>198397932.50026494</v>
      </c>
      <c r="H124" s="168">
        <f t="shared" si="49"/>
        <v>355331604.35737956</v>
      </c>
      <c r="I124" s="168">
        <f t="shared" si="49"/>
        <v>521588277.42764962</v>
      </c>
      <c r="J124" s="168">
        <f t="shared" si="49"/>
        <v>916134445.51055288</v>
      </c>
      <c r="K124" s="168">
        <f t="shared" si="49"/>
        <v>1439825703.6675615</v>
      </c>
      <c r="L124" s="24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24"/>
      <c r="L125" s="24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24"/>
      <c r="L126" s="24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24"/>
      <c r="L127" s="24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1"/>
      <c r="F128" s="1"/>
      <c r="G128" s="24"/>
      <c r="H128" s="24"/>
      <c r="I128" s="24"/>
      <c r="J128" s="24"/>
      <c r="K128" s="24"/>
      <c r="L128" s="24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2" t="s">
        <v>105</v>
      </c>
      <c r="B129" s="2">
        <v>34</v>
      </c>
      <c r="C129" s="2" t="s">
        <v>316</v>
      </c>
      <c r="D129" s="1"/>
      <c r="E129" s="1"/>
      <c r="F129" s="1"/>
      <c r="G129" s="1"/>
      <c r="H129" s="1"/>
      <c r="I129" s="1"/>
      <c r="J129" s="1"/>
      <c r="K129" s="24"/>
      <c r="L129" s="24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24"/>
      <c r="L130" s="24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72"/>
      <c r="E131" s="72"/>
      <c r="F131" s="156" t="s">
        <v>250</v>
      </c>
      <c r="G131" s="156" t="s">
        <v>250</v>
      </c>
      <c r="H131" s="156" t="s">
        <v>250</v>
      </c>
      <c r="I131" s="156" t="s">
        <v>250</v>
      </c>
      <c r="J131" s="156" t="s">
        <v>250</v>
      </c>
      <c r="K131" s="156" t="s">
        <v>250</v>
      </c>
      <c r="L131" s="24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72"/>
      <c r="D132" s="197"/>
      <c r="E132" s="224"/>
      <c r="F132" s="225">
        <v>0</v>
      </c>
      <c r="G132" s="225">
        <v>1</v>
      </c>
      <c r="H132" s="225">
        <v>2</v>
      </c>
      <c r="I132" s="225">
        <v>3</v>
      </c>
      <c r="J132" s="225">
        <v>4</v>
      </c>
      <c r="K132" s="225">
        <v>5</v>
      </c>
      <c r="L132" s="24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226" t="s">
        <v>317</v>
      </c>
      <c r="D133" s="227" t="s">
        <v>105</v>
      </c>
      <c r="E133" s="227">
        <v>33</v>
      </c>
      <c r="F133" s="16">
        <f>'COSTOS Y GASTOS'!E194</f>
        <v>207119388.4649184</v>
      </c>
      <c r="G133" s="108">
        <f t="shared" ref="G133:K133" si="50">G124</f>
        <v>198397932.50026494</v>
      </c>
      <c r="H133" s="4">
        <f t="shared" si="50"/>
        <v>355331604.35737956</v>
      </c>
      <c r="I133" s="4">
        <f t="shared" si="50"/>
        <v>521588277.42764962</v>
      </c>
      <c r="J133" s="4">
        <f t="shared" si="50"/>
        <v>916134445.51055288</v>
      </c>
      <c r="K133" s="4">
        <f t="shared" si="50"/>
        <v>1439825703.6675615</v>
      </c>
      <c r="L133" s="24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73" t="s">
        <v>318</v>
      </c>
      <c r="D134" s="228"/>
      <c r="E134" s="228"/>
      <c r="F134" s="229">
        <f t="shared" ref="F134:K134" si="51">F133</f>
        <v>207119388.4649184</v>
      </c>
      <c r="G134" s="176">
        <f t="shared" si="51"/>
        <v>198397932.50026494</v>
      </c>
      <c r="H134" s="168">
        <f t="shared" si="51"/>
        <v>355331604.35737956</v>
      </c>
      <c r="I134" s="168">
        <f t="shared" si="51"/>
        <v>521588277.42764962</v>
      </c>
      <c r="J134" s="168">
        <f t="shared" si="51"/>
        <v>916134445.51055288</v>
      </c>
      <c r="K134" s="168">
        <f t="shared" si="51"/>
        <v>1439825703.6675615</v>
      </c>
      <c r="L134" s="24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399"/>
      <c r="D135" s="350"/>
      <c r="E135" s="351"/>
      <c r="F135" s="16"/>
      <c r="G135" s="1"/>
      <c r="H135" s="1"/>
      <c r="I135" s="1"/>
      <c r="J135" s="1"/>
      <c r="K135" s="1"/>
      <c r="L135" s="24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210" t="s">
        <v>319</v>
      </c>
      <c r="D136" s="188" t="s">
        <v>105</v>
      </c>
      <c r="E136" s="188">
        <v>1</v>
      </c>
      <c r="F136" s="16">
        <f>'INVERSIONES '!D90</f>
        <v>0</v>
      </c>
      <c r="G136" s="108">
        <f>'INVERSIONES '!E6</f>
        <v>0</v>
      </c>
      <c r="H136" s="4">
        <f t="shared" ref="H136:K136" si="52">G136</f>
        <v>0</v>
      </c>
      <c r="I136" s="4">
        <f t="shared" si="52"/>
        <v>0</v>
      </c>
      <c r="J136" s="4">
        <f t="shared" si="52"/>
        <v>0</v>
      </c>
      <c r="K136" s="4">
        <f t="shared" si="52"/>
        <v>0</v>
      </c>
      <c r="L136" s="24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84" t="s">
        <v>320</v>
      </c>
      <c r="D137" s="186" t="s">
        <v>105</v>
      </c>
      <c r="E137" s="186">
        <v>2</v>
      </c>
      <c r="F137" s="16">
        <f>'INVERSIONES '!D91</f>
        <v>0</v>
      </c>
      <c r="G137" s="108">
        <f>'INVERSIONES '!E12</f>
        <v>0</v>
      </c>
      <c r="H137" s="4">
        <f t="shared" ref="H137:K137" si="53">G137</f>
        <v>0</v>
      </c>
      <c r="I137" s="4">
        <f t="shared" si="53"/>
        <v>0</v>
      </c>
      <c r="J137" s="4">
        <f t="shared" si="53"/>
        <v>0</v>
      </c>
      <c r="K137" s="4">
        <f t="shared" si="53"/>
        <v>0</v>
      </c>
      <c r="L137" s="24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84" t="s">
        <v>321</v>
      </c>
      <c r="D138" s="186" t="s">
        <v>105</v>
      </c>
      <c r="E138" s="186">
        <v>3</v>
      </c>
      <c r="F138" s="4">
        <f>'INVERSIONES '!D92</f>
        <v>32049120</v>
      </c>
      <c r="G138" s="108">
        <f>'INVERSIONES '!D92</f>
        <v>32049120</v>
      </c>
      <c r="H138" s="108">
        <f>'INVERSIONES '!D92</f>
        <v>32049120</v>
      </c>
      <c r="I138" s="108">
        <f>'INVERSIONES '!D92</f>
        <v>32049120</v>
      </c>
      <c r="J138" s="108">
        <f>'INVERSIONES '!D92</f>
        <v>32049120</v>
      </c>
      <c r="K138" s="108">
        <f>'INVERSIONES '!D92</f>
        <v>32049120</v>
      </c>
      <c r="L138" s="24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84" t="s">
        <v>322</v>
      </c>
      <c r="D139" s="186" t="s">
        <v>105</v>
      </c>
      <c r="E139" s="186">
        <v>4</v>
      </c>
      <c r="F139" s="4">
        <f>'INVERSIONES '!D93</f>
        <v>20905137</v>
      </c>
      <c r="G139" s="108">
        <f>'INVERSIONES '!D93</f>
        <v>20905137</v>
      </c>
      <c r="H139" s="108">
        <f>'INVERSIONES '!D93</f>
        <v>20905137</v>
      </c>
      <c r="I139" s="108">
        <f>'INVERSIONES '!D93</f>
        <v>20905137</v>
      </c>
      <c r="J139" s="108">
        <f>'INVERSIONES '!D93</f>
        <v>20905137</v>
      </c>
      <c r="K139" s="108">
        <f>'INVERSIONES '!D93</f>
        <v>20905137</v>
      </c>
      <c r="L139" s="24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84" t="s">
        <v>323</v>
      </c>
      <c r="D140" s="186" t="s">
        <v>105</v>
      </c>
      <c r="E140" s="186">
        <v>5</v>
      </c>
      <c r="F140" s="4">
        <f>'INVERSIONES '!D94</f>
        <v>7200000</v>
      </c>
      <c r="G140" s="108">
        <f>'INVERSIONES '!D94</f>
        <v>7200000</v>
      </c>
      <c r="H140" s="108">
        <f>'INVERSIONES '!D94</f>
        <v>7200000</v>
      </c>
      <c r="I140" s="108">
        <f>'INVERSIONES '!D94</f>
        <v>7200000</v>
      </c>
      <c r="J140" s="108">
        <f>'INVERSIONES '!D94</f>
        <v>7200000</v>
      </c>
      <c r="K140" s="108">
        <f>'INVERSIONES '!D94</f>
        <v>7200000</v>
      </c>
      <c r="L140" s="24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84" t="s">
        <v>129</v>
      </c>
      <c r="D141" s="186" t="s">
        <v>105</v>
      </c>
      <c r="E141" s="186">
        <v>6</v>
      </c>
      <c r="F141" s="4">
        <f>'INVERSIONES '!D95</f>
        <v>3370300</v>
      </c>
      <c r="G141" s="108">
        <f>'INVERSIONES '!D95</f>
        <v>3370300</v>
      </c>
      <c r="H141" s="108">
        <f>'INVERSIONES '!D95</f>
        <v>3370300</v>
      </c>
      <c r="I141" s="108">
        <f>'INVERSIONES '!D95</f>
        <v>3370300</v>
      </c>
      <c r="J141" s="108">
        <f>'INVERSIONES '!D95</f>
        <v>3370300</v>
      </c>
      <c r="K141" s="108">
        <f>'INVERSIONES '!D95</f>
        <v>3370300</v>
      </c>
      <c r="L141" s="24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84" t="s">
        <v>324</v>
      </c>
      <c r="D142" s="186" t="s">
        <v>105</v>
      </c>
      <c r="E142" s="186">
        <v>13</v>
      </c>
      <c r="F142" s="4">
        <f t="shared" ref="F142:G142" si="54">F78+F87</f>
        <v>0</v>
      </c>
      <c r="G142" s="108">
        <f t="shared" si="54"/>
        <v>-9499999.4000000004</v>
      </c>
      <c r="H142" s="4">
        <f t="shared" ref="H142:K142" si="55">G142+H78+H87</f>
        <v>-18999998.800000001</v>
      </c>
      <c r="I142" s="4">
        <f t="shared" si="55"/>
        <v>-28499998.199999999</v>
      </c>
      <c r="J142" s="4">
        <f t="shared" si="55"/>
        <v>-37999997.600000001</v>
      </c>
      <c r="K142" s="4">
        <f t="shared" si="55"/>
        <v>-47499997.000000007</v>
      </c>
      <c r="L142" s="24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230" t="s">
        <v>325</v>
      </c>
      <c r="D143" s="228"/>
      <c r="E143" s="228"/>
      <c r="F143" s="229">
        <f t="shared" ref="F143:K143" si="56">SUM(F136:F142)</f>
        <v>63524557</v>
      </c>
      <c r="G143" s="176">
        <f t="shared" si="56"/>
        <v>54024557.600000001</v>
      </c>
      <c r="H143" s="168">
        <f t="shared" si="56"/>
        <v>44524558.200000003</v>
      </c>
      <c r="I143" s="168">
        <f t="shared" si="56"/>
        <v>35024558.799999997</v>
      </c>
      <c r="J143" s="168">
        <f t="shared" si="56"/>
        <v>25524559.399999999</v>
      </c>
      <c r="K143" s="168">
        <f t="shared" si="56"/>
        <v>16024559.999999993</v>
      </c>
      <c r="L143" s="24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226" t="s">
        <v>326</v>
      </c>
      <c r="D144" s="160" t="s">
        <v>105</v>
      </c>
      <c r="E144" s="160">
        <v>8</v>
      </c>
      <c r="F144" s="4">
        <f>'INVERSIONES '!D110</f>
        <v>40400000</v>
      </c>
      <c r="G144" s="108">
        <f>'INVERSIONES '!D110</f>
        <v>40400000</v>
      </c>
      <c r="H144" s="4">
        <f t="shared" ref="H144:K144" si="57">G144</f>
        <v>40400000</v>
      </c>
      <c r="I144" s="4">
        <f t="shared" si="57"/>
        <v>40400000</v>
      </c>
      <c r="J144" s="4">
        <f t="shared" si="57"/>
        <v>40400000</v>
      </c>
      <c r="K144" s="4">
        <f t="shared" si="57"/>
        <v>40400000</v>
      </c>
      <c r="L144" s="24"/>
      <c r="M144" s="24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226" t="s">
        <v>327</v>
      </c>
      <c r="D145" s="227"/>
      <c r="E145" s="227"/>
      <c r="F145" s="16"/>
      <c r="G145" s="108">
        <f>G86</f>
        <v>-8080000</v>
      </c>
      <c r="H145" s="4">
        <f t="shared" ref="H145:K145" si="58">G145+G86</f>
        <v>-16160000</v>
      </c>
      <c r="I145" s="4">
        <f t="shared" si="58"/>
        <v>-24240000</v>
      </c>
      <c r="J145" s="4">
        <f t="shared" si="58"/>
        <v>-32320000</v>
      </c>
      <c r="K145" s="4">
        <f t="shared" si="58"/>
        <v>-40400000</v>
      </c>
      <c r="L145" s="24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230" t="s">
        <v>328</v>
      </c>
      <c r="D146" s="231"/>
      <c r="E146" s="231"/>
      <c r="F146" s="229">
        <f t="shared" ref="F146:K146" si="59">SUM(F144:F145)</f>
        <v>40400000</v>
      </c>
      <c r="G146" s="176">
        <f t="shared" si="59"/>
        <v>32320000</v>
      </c>
      <c r="H146" s="168">
        <f t="shared" si="59"/>
        <v>24240000</v>
      </c>
      <c r="I146" s="168">
        <f t="shared" si="59"/>
        <v>16160000</v>
      </c>
      <c r="J146" s="168">
        <f t="shared" si="59"/>
        <v>8080000</v>
      </c>
      <c r="K146" s="168">
        <f t="shared" si="59"/>
        <v>0</v>
      </c>
      <c r="L146" s="24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73" t="s">
        <v>329</v>
      </c>
      <c r="D147" s="177"/>
      <c r="E147" s="177"/>
      <c r="F147" s="176">
        <f t="shared" ref="F147:K147" si="60">F146+F143+F134</f>
        <v>311043945.46491838</v>
      </c>
      <c r="G147" s="176">
        <f t="shared" si="60"/>
        <v>284742490.10026491</v>
      </c>
      <c r="H147" s="168">
        <f t="shared" si="60"/>
        <v>424096162.55737954</v>
      </c>
      <c r="I147" s="168">
        <f t="shared" si="60"/>
        <v>572772836.22764957</v>
      </c>
      <c r="J147" s="168">
        <f t="shared" si="60"/>
        <v>949739004.91055286</v>
      </c>
      <c r="K147" s="168">
        <f t="shared" si="60"/>
        <v>1455850263.6675615</v>
      </c>
      <c r="L147" s="24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232"/>
      <c r="D148" s="233"/>
      <c r="E148" s="233"/>
      <c r="F148" s="16"/>
      <c r="G148" s="233"/>
      <c r="H148" s="233"/>
      <c r="I148" s="233"/>
      <c r="J148" s="233"/>
      <c r="K148" s="234"/>
      <c r="L148" s="24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226" t="s">
        <v>330</v>
      </c>
      <c r="D149" s="235"/>
      <c r="E149" s="236"/>
      <c r="F149" s="4">
        <f>CRÉDITO!O14</f>
        <v>50928396.550879516</v>
      </c>
      <c r="G149" s="108">
        <f>CRÉDITO!O15</f>
        <v>70937744.999361485</v>
      </c>
      <c r="H149" s="4">
        <f>CRÉDITO!O16</f>
        <v>98808602.005898684</v>
      </c>
      <c r="I149" s="4">
        <f>CRÉDITO!O17</f>
        <v>1.0977269564024783E-8</v>
      </c>
      <c r="J149" s="4">
        <f>CRÉDITO!O18</f>
        <v>1.5290148558753212E-8</v>
      </c>
      <c r="K149" s="4">
        <f>CRÉDITO!P18</f>
        <v>-5.4207095361242357E-8</v>
      </c>
      <c r="L149" s="24" t="s">
        <v>44</v>
      </c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226" t="s">
        <v>331</v>
      </c>
      <c r="D150" s="235"/>
      <c r="E150" s="227"/>
      <c r="F150" s="16"/>
      <c r="G150" s="108">
        <f t="shared" ref="G150:K150" si="61">F56</f>
        <v>8619429.415179126</v>
      </c>
      <c r="H150" s="4">
        <f t="shared" si="61"/>
        <v>76618796.40507935</v>
      </c>
      <c r="I150" s="4">
        <f t="shared" si="61"/>
        <v>113436425.22843683</v>
      </c>
      <c r="J150" s="4">
        <f t="shared" si="61"/>
        <v>171640907.86896902</v>
      </c>
      <c r="K150" s="4">
        <f t="shared" si="61"/>
        <v>237213258.31909215</v>
      </c>
      <c r="L150" s="24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73" t="s">
        <v>332</v>
      </c>
      <c r="D151" s="193"/>
      <c r="E151" s="193"/>
      <c r="F151" s="176">
        <f t="shared" ref="F151:K151" si="62">SUM(F149:F150)</f>
        <v>50928396.550879516</v>
      </c>
      <c r="G151" s="176">
        <f t="shared" si="62"/>
        <v>79557174.414540619</v>
      </c>
      <c r="H151" s="168">
        <f t="shared" si="62"/>
        <v>175427398.41097802</v>
      </c>
      <c r="I151" s="168">
        <f t="shared" si="62"/>
        <v>113436425.22843684</v>
      </c>
      <c r="J151" s="168">
        <f t="shared" si="62"/>
        <v>171640907.86896905</v>
      </c>
      <c r="K151" s="168">
        <f t="shared" si="62"/>
        <v>237213258.31909209</v>
      </c>
      <c r="L151" s="24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385" t="s">
        <v>333</v>
      </c>
      <c r="D152" s="350"/>
      <c r="E152" s="351"/>
      <c r="F152" s="108">
        <f>CRÉDITO!P14</f>
        <v>169746347.00526011</v>
      </c>
      <c r="G152" s="108">
        <f>CRÉDITO!P15</f>
        <v>98808602.005898654</v>
      </c>
      <c r="H152" s="4">
        <f>CRÉDITO!P16</f>
        <v>-2.7939677238464355E-8</v>
      </c>
      <c r="I152" s="4">
        <f>CRÉDITO!P17</f>
        <v>-3.8916946802489145E-8</v>
      </c>
      <c r="J152" s="4">
        <f>CRÉDITO!P18</f>
        <v>-5.4207095361242357E-8</v>
      </c>
      <c r="K152" s="4">
        <f>CRÉDITO!P18</f>
        <v>-5.4207095361242357E-8</v>
      </c>
      <c r="L152" s="24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73" t="s">
        <v>334</v>
      </c>
      <c r="D153" s="177"/>
      <c r="E153" s="177"/>
      <c r="F153" s="229">
        <f>SUM(F151:F152)</f>
        <v>220674743.55613962</v>
      </c>
      <c r="G153" s="176">
        <f t="shared" ref="G153:K153" si="63">G151+G152</f>
        <v>178365776.42043927</v>
      </c>
      <c r="H153" s="168">
        <f t="shared" si="63"/>
        <v>175427398.41097799</v>
      </c>
      <c r="I153" s="168">
        <f t="shared" si="63"/>
        <v>113436425.2284368</v>
      </c>
      <c r="J153" s="168">
        <f t="shared" si="63"/>
        <v>171640907.86896899</v>
      </c>
      <c r="K153" s="168">
        <f t="shared" si="63"/>
        <v>237213258.31909204</v>
      </c>
      <c r="L153" s="24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232"/>
      <c r="D154" s="233"/>
      <c r="E154" s="233"/>
      <c r="F154" s="16"/>
      <c r="G154" s="233"/>
      <c r="H154" s="233"/>
      <c r="I154" s="233"/>
      <c r="J154" s="233"/>
      <c r="K154" s="234"/>
      <c r="L154" s="24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237" t="s">
        <v>335</v>
      </c>
      <c r="D155" s="238"/>
      <c r="E155" s="239"/>
      <c r="F155" s="16">
        <f>'COSTOS Y GASTOS'!D201</f>
        <v>90369201.857071117</v>
      </c>
      <c r="G155" s="108">
        <f t="shared" ref="G155:K155" si="64">F155</f>
        <v>90369201.857071117</v>
      </c>
      <c r="H155" s="108">
        <f t="shared" si="64"/>
        <v>90369201.857071117</v>
      </c>
      <c r="I155" s="108">
        <f t="shared" si="64"/>
        <v>90369201.857071117</v>
      </c>
      <c r="J155" s="108">
        <f t="shared" si="64"/>
        <v>90369201.857071117</v>
      </c>
      <c r="K155" s="108">
        <f t="shared" si="64"/>
        <v>90369201.857071117</v>
      </c>
      <c r="L155" s="24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226" t="s">
        <v>336</v>
      </c>
      <c r="D156" s="235"/>
      <c r="E156" s="227"/>
      <c r="F156" s="16"/>
      <c r="G156" s="108"/>
      <c r="H156" s="4">
        <f t="shared" ref="H156:K156" si="65">G157+G156</f>
        <v>12806009.416837562</v>
      </c>
      <c r="I156" s="4">
        <f t="shared" si="65"/>
        <v>126639649.79009829</v>
      </c>
      <c r="J156" s="4">
        <f t="shared" si="65"/>
        <v>295173767.27234733</v>
      </c>
      <c r="K156" s="4">
        <f t="shared" si="65"/>
        <v>550183116.10624421</v>
      </c>
      <c r="L156" s="24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226" t="s">
        <v>337</v>
      </c>
      <c r="D157" s="235"/>
      <c r="E157" s="227"/>
      <c r="F157" s="16"/>
      <c r="G157" s="108">
        <f t="shared" ref="G157:K157" si="66">F62</f>
        <v>12806009.416837562</v>
      </c>
      <c r="H157" s="4">
        <f t="shared" si="66"/>
        <v>113833640.37326074</v>
      </c>
      <c r="I157" s="4">
        <f t="shared" si="66"/>
        <v>168534117.48224902</v>
      </c>
      <c r="J157" s="4">
        <f t="shared" si="66"/>
        <v>255009348.83389688</v>
      </c>
      <c r="K157" s="4">
        <f t="shared" si="66"/>
        <v>352431126.64550841</v>
      </c>
      <c r="L157" s="24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240" t="s">
        <v>338</v>
      </c>
      <c r="D158" s="241"/>
      <c r="E158" s="160"/>
      <c r="F158" s="16"/>
      <c r="G158" s="108">
        <f>F61</f>
        <v>3201502.3542093905</v>
      </c>
      <c r="H158" s="4">
        <f t="shared" ref="H158:K158" si="67">G158+G61</f>
        <v>31659912.447524574</v>
      </c>
      <c r="I158" s="4">
        <f t="shared" si="67"/>
        <v>73793441.818086833</v>
      </c>
      <c r="J158" s="4">
        <f t="shared" si="67"/>
        <v>137545779.02656105</v>
      </c>
      <c r="K158" s="4">
        <f t="shared" si="67"/>
        <v>225653560.68793815</v>
      </c>
      <c r="L158" s="24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73" t="s">
        <v>339</v>
      </c>
      <c r="D159" s="193"/>
      <c r="E159" s="193"/>
      <c r="F159" s="242">
        <f t="shared" ref="F159:K159" si="68">SUM(F155:F158)</f>
        <v>90369201.857071117</v>
      </c>
      <c r="G159" s="242">
        <f t="shared" si="68"/>
        <v>106376713.62811807</v>
      </c>
      <c r="H159" s="243">
        <f t="shared" si="68"/>
        <v>248668764.09469399</v>
      </c>
      <c r="I159" s="243">
        <f t="shared" si="68"/>
        <v>459336410.94750524</v>
      </c>
      <c r="J159" s="243">
        <f t="shared" si="68"/>
        <v>778098096.98987627</v>
      </c>
      <c r="K159" s="243">
        <f t="shared" si="68"/>
        <v>1218637005.296762</v>
      </c>
      <c r="L159" s="24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73" t="s">
        <v>340</v>
      </c>
      <c r="D160" s="193"/>
      <c r="E160" s="193"/>
      <c r="F160" s="229">
        <f t="shared" ref="F160:K160" si="69">F153+F159</f>
        <v>311043945.41321075</v>
      </c>
      <c r="G160" s="176">
        <f t="shared" si="69"/>
        <v>284742490.04855734</v>
      </c>
      <c r="H160" s="168">
        <f t="shared" si="69"/>
        <v>424096162.50567198</v>
      </c>
      <c r="I160" s="168">
        <f t="shared" si="69"/>
        <v>572772836.17594206</v>
      </c>
      <c r="J160" s="168">
        <f t="shared" si="69"/>
        <v>949739004.85884523</v>
      </c>
      <c r="K160" s="168">
        <f t="shared" si="69"/>
        <v>1455850263.615854</v>
      </c>
      <c r="L160" s="24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1"/>
      <c r="F161" s="39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1"/>
      <c r="F162" s="39"/>
      <c r="G162" s="24"/>
      <c r="H162" s="24"/>
      <c r="I162" s="24"/>
      <c r="J162" s="24"/>
      <c r="K162" s="24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73" t="s">
        <v>341</v>
      </c>
      <c r="D163" s="193"/>
      <c r="E163" s="193"/>
      <c r="F163" s="244">
        <f t="shared" ref="F163:K163" si="70">F147-F160</f>
        <v>5.1707625389099121E-2</v>
      </c>
      <c r="G163" s="168">
        <f t="shared" si="70"/>
        <v>5.1707565784454346E-2</v>
      </c>
      <c r="H163" s="168">
        <f t="shared" si="70"/>
        <v>5.1707565784454346E-2</v>
      </c>
      <c r="I163" s="168">
        <f t="shared" si="70"/>
        <v>5.170750617980957E-2</v>
      </c>
      <c r="J163" s="168">
        <f t="shared" si="70"/>
        <v>5.1707625389099121E-2</v>
      </c>
      <c r="K163" s="168">
        <f t="shared" si="70"/>
        <v>5.170750617980957E-2</v>
      </c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9.5" customHeight="1" x14ac:dyDescent="0.25">
      <c r="A164" s="1"/>
      <c r="B164" s="1"/>
      <c r="C164" s="1"/>
      <c r="D164" s="1"/>
      <c r="E164" s="1"/>
      <c r="F164" s="24"/>
      <c r="G164" s="245"/>
      <c r="H164" s="245"/>
      <c r="I164" s="245"/>
      <c r="J164" s="1"/>
      <c r="K164" s="1"/>
      <c r="L164" s="24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1"/>
      <c r="F165" s="24"/>
      <c r="G165" s="1"/>
      <c r="H165" s="24"/>
      <c r="I165" s="1"/>
      <c r="J165" s="24"/>
      <c r="K165" s="24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1"/>
      <c r="F166" s="24"/>
      <c r="G166" s="1"/>
      <c r="H166" s="24"/>
      <c r="I166" s="1"/>
      <c r="J166" s="24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2" t="s">
        <v>342</v>
      </c>
      <c r="D167" s="1" t="s">
        <v>44</v>
      </c>
      <c r="E167" s="1"/>
      <c r="F167" s="24"/>
      <c r="G167" s="1"/>
      <c r="H167" s="24"/>
      <c r="I167" s="1"/>
      <c r="J167" s="24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1"/>
      <c r="F168" s="24"/>
      <c r="G168" s="24"/>
      <c r="H168" s="24"/>
      <c r="I168" s="24"/>
      <c r="J168" s="24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2" t="s">
        <v>343</v>
      </c>
      <c r="D170" s="1"/>
      <c r="E170" s="1"/>
      <c r="F170" s="246" t="s">
        <v>250</v>
      </c>
      <c r="G170" s="156" t="s">
        <v>250</v>
      </c>
      <c r="H170" s="247" t="s">
        <v>250</v>
      </c>
      <c r="I170" s="156" t="s">
        <v>250</v>
      </c>
      <c r="J170" s="248" t="s">
        <v>250</v>
      </c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2"/>
      <c r="D171" s="1"/>
      <c r="E171" s="1"/>
      <c r="F171" s="249">
        <f t="shared" ref="F171:J171" si="71">G132</f>
        <v>1</v>
      </c>
      <c r="G171" s="157">
        <f t="shared" si="71"/>
        <v>2</v>
      </c>
      <c r="H171" s="250">
        <f t="shared" si="71"/>
        <v>3</v>
      </c>
      <c r="I171" s="157">
        <f t="shared" si="71"/>
        <v>4</v>
      </c>
      <c r="J171" s="251">
        <f t="shared" si="71"/>
        <v>5</v>
      </c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2"/>
      <c r="D172" s="1"/>
      <c r="E172" s="1"/>
      <c r="F172" s="252">
        <f t="shared" ref="F172:J172" si="72">G134/G151</f>
        <v>2.4937780151227176</v>
      </c>
      <c r="G172" s="252">
        <f t="shared" si="72"/>
        <v>2.0255194318331942</v>
      </c>
      <c r="H172" s="252">
        <f t="shared" si="72"/>
        <v>4.598066946990631</v>
      </c>
      <c r="I172" s="252">
        <f t="shared" si="72"/>
        <v>5.3375064073299558</v>
      </c>
      <c r="J172" s="252">
        <f t="shared" si="72"/>
        <v>6.0697522299986773</v>
      </c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2"/>
      <c r="D173" s="1"/>
      <c r="E173" s="1"/>
      <c r="F173" s="253"/>
      <c r="G173" s="253"/>
      <c r="H173" s="253"/>
      <c r="I173" s="253"/>
      <c r="J173" s="253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2"/>
      <c r="D174" s="1"/>
      <c r="E174" s="1"/>
      <c r="F174" s="254"/>
      <c r="G174" s="254"/>
      <c r="H174" s="254"/>
      <c r="I174" s="254"/>
      <c r="J174" s="254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2"/>
      <c r="D175" s="1"/>
      <c r="E175" s="1"/>
      <c r="F175" s="254"/>
      <c r="G175" s="254"/>
      <c r="H175" s="254"/>
      <c r="I175" s="254"/>
      <c r="J175" s="254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2" t="s">
        <v>189</v>
      </c>
      <c r="D176" s="1"/>
      <c r="E176" s="1"/>
      <c r="F176" s="255" t="str">
        <f t="shared" ref="F176:J176" si="73">F170</f>
        <v>Año</v>
      </c>
      <c r="G176" s="256" t="str">
        <f t="shared" si="73"/>
        <v>Año</v>
      </c>
      <c r="H176" s="257" t="str">
        <f t="shared" si="73"/>
        <v>Año</v>
      </c>
      <c r="I176" s="256" t="str">
        <f t="shared" si="73"/>
        <v>Año</v>
      </c>
      <c r="J176" s="258" t="str">
        <f t="shared" si="73"/>
        <v>Año</v>
      </c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2"/>
      <c r="D177" s="1"/>
      <c r="E177" s="1"/>
      <c r="F177" s="259">
        <f t="shared" ref="F177:J177" si="74">F171</f>
        <v>1</v>
      </c>
      <c r="G177" s="260">
        <f t="shared" si="74"/>
        <v>2</v>
      </c>
      <c r="H177" s="261">
        <f t="shared" si="74"/>
        <v>3</v>
      </c>
      <c r="I177" s="260">
        <f t="shared" si="74"/>
        <v>4</v>
      </c>
      <c r="J177" s="262">
        <f t="shared" si="74"/>
        <v>5</v>
      </c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2"/>
      <c r="D178" s="1"/>
      <c r="E178" s="1"/>
      <c r="F178" s="263">
        <f t="shared" ref="F178:J178" si="75">G134-G151</f>
        <v>118840758.08572432</v>
      </c>
      <c r="G178" s="263">
        <f t="shared" si="75"/>
        <v>179904205.94640154</v>
      </c>
      <c r="H178" s="263">
        <f t="shared" si="75"/>
        <v>408151852.19921279</v>
      </c>
      <c r="I178" s="263">
        <f t="shared" si="75"/>
        <v>744493537.6415838</v>
      </c>
      <c r="J178" s="263">
        <f t="shared" si="75"/>
        <v>1202612445.3484695</v>
      </c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2"/>
      <c r="D179" s="1"/>
      <c r="E179" s="1"/>
      <c r="F179" s="264"/>
      <c r="G179" s="264"/>
      <c r="H179" s="264"/>
      <c r="I179" s="264"/>
      <c r="J179" s="264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2"/>
      <c r="D180" s="1"/>
      <c r="E180" s="1"/>
      <c r="F180" s="24"/>
      <c r="G180" s="24"/>
      <c r="H180" s="24"/>
      <c r="I180" s="24"/>
      <c r="J180" s="24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2"/>
      <c r="D181" s="1"/>
      <c r="E181" s="1"/>
      <c r="F181" s="24"/>
      <c r="G181" s="24"/>
      <c r="H181" s="24"/>
      <c r="I181" s="24"/>
      <c r="J181" s="24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2" t="s">
        <v>344</v>
      </c>
      <c r="D182" s="1"/>
      <c r="E182" s="1"/>
      <c r="F182" s="265" t="str">
        <f t="shared" ref="F182:J182" si="76">F176</f>
        <v>Año</v>
      </c>
      <c r="G182" s="266" t="str">
        <f t="shared" si="76"/>
        <v>Año</v>
      </c>
      <c r="H182" s="267" t="str">
        <f t="shared" si="76"/>
        <v>Año</v>
      </c>
      <c r="I182" s="266" t="str">
        <f t="shared" si="76"/>
        <v>Año</v>
      </c>
      <c r="J182" s="268" t="str">
        <f t="shared" si="76"/>
        <v>Año</v>
      </c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2"/>
      <c r="D183" s="1"/>
      <c r="E183" s="1"/>
      <c r="F183" s="249">
        <f t="shared" ref="F183:J183" si="77">F171</f>
        <v>1</v>
      </c>
      <c r="G183" s="157">
        <f t="shared" si="77"/>
        <v>2</v>
      </c>
      <c r="H183" s="250">
        <f t="shared" si="77"/>
        <v>3</v>
      </c>
      <c r="I183" s="157">
        <f t="shared" si="77"/>
        <v>4</v>
      </c>
      <c r="J183" s="251">
        <f t="shared" si="77"/>
        <v>5</v>
      </c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2"/>
      <c r="D184" s="1"/>
      <c r="E184" s="1"/>
      <c r="F184" s="269">
        <f t="shared" ref="F184:J184" si="78">G153/G147</f>
        <v>0.62641081897412731</v>
      </c>
      <c r="G184" s="269">
        <f t="shared" si="78"/>
        <v>0.41365004897266178</v>
      </c>
      <c r="H184" s="269">
        <f t="shared" si="78"/>
        <v>0.19804784384598731</v>
      </c>
      <c r="I184" s="269">
        <f t="shared" si="78"/>
        <v>0.1807242905487853</v>
      </c>
      <c r="J184" s="269">
        <f t="shared" si="78"/>
        <v>0.16293795058394747</v>
      </c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2"/>
      <c r="D185" s="1"/>
      <c r="E185" s="1"/>
      <c r="F185" s="270"/>
      <c r="G185" s="270"/>
      <c r="H185" s="270"/>
      <c r="I185" s="270"/>
      <c r="J185" s="270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2"/>
      <c r="D186" s="1"/>
      <c r="E186" s="1"/>
      <c r="F186" s="270"/>
      <c r="G186" s="270"/>
      <c r="H186" s="270"/>
      <c r="I186" s="270"/>
      <c r="J186" s="270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2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2" t="s">
        <v>345</v>
      </c>
      <c r="D188" s="1"/>
      <c r="E188" s="1"/>
      <c r="F188" s="265" t="str">
        <f t="shared" ref="F188:J188" si="79">F182</f>
        <v>Año</v>
      </c>
      <c r="G188" s="266" t="str">
        <f t="shared" si="79"/>
        <v>Año</v>
      </c>
      <c r="H188" s="267" t="str">
        <f t="shared" si="79"/>
        <v>Año</v>
      </c>
      <c r="I188" s="266" t="str">
        <f t="shared" si="79"/>
        <v>Año</v>
      </c>
      <c r="J188" s="268" t="str">
        <f t="shared" si="79"/>
        <v>Año</v>
      </c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2"/>
      <c r="D189" s="1"/>
      <c r="E189" s="1"/>
      <c r="F189" s="259">
        <f t="shared" ref="F189:J189" si="80">F183</f>
        <v>1</v>
      </c>
      <c r="G189" s="260">
        <f t="shared" si="80"/>
        <v>2</v>
      </c>
      <c r="H189" s="261">
        <f t="shared" si="80"/>
        <v>3</v>
      </c>
      <c r="I189" s="260">
        <f t="shared" si="80"/>
        <v>4</v>
      </c>
      <c r="J189" s="262">
        <f t="shared" si="80"/>
        <v>5</v>
      </c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2"/>
      <c r="D190" s="1"/>
      <c r="E190" s="1"/>
      <c r="F190" s="252">
        <f t="shared" ref="F190:J190" si="81">F31/G147</f>
        <v>3.1201244313314849</v>
      </c>
      <c r="G190" s="252">
        <f t="shared" si="81"/>
        <v>2.8079009081787762</v>
      </c>
      <c r="H190" s="252">
        <f t="shared" si="81"/>
        <v>2.2811085256855765</v>
      </c>
      <c r="I190" s="252">
        <f t="shared" si="81"/>
        <v>1.5734026688108238</v>
      </c>
      <c r="J190" s="252">
        <f t="shared" si="81"/>
        <v>1.1841384016424186</v>
      </c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2"/>
      <c r="D191" s="1"/>
      <c r="E191" s="1"/>
      <c r="F191" s="253"/>
      <c r="G191" s="253"/>
      <c r="H191" s="253"/>
      <c r="I191" s="253"/>
      <c r="J191" s="253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2"/>
      <c r="D192" s="1"/>
      <c r="E192" s="1"/>
      <c r="F192" s="254"/>
      <c r="G192" s="254"/>
      <c r="H192" s="254"/>
      <c r="I192" s="254"/>
      <c r="J192" s="254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2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2" t="s">
        <v>346</v>
      </c>
      <c r="D194" s="1"/>
      <c r="E194" s="1"/>
      <c r="F194" s="265" t="str">
        <f t="shared" ref="F194:J194" si="82">F188</f>
        <v>Año</v>
      </c>
      <c r="G194" s="266" t="str">
        <f t="shared" si="82"/>
        <v>Año</v>
      </c>
      <c r="H194" s="267" t="str">
        <f t="shared" si="82"/>
        <v>Año</v>
      </c>
      <c r="I194" s="266" t="str">
        <f t="shared" si="82"/>
        <v>Año</v>
      </c>
      <c r="J194" s="268" t="str">
        <f t="shared" si="82"/>
        <v>Año</v>
      </c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2"/>
      <c r="D195" s="1"/>
      <c r="E195" s="1"/>
      <c r="F195" s="259">
        <f t="shared" ref="F195:J195" si="83">F189</f>
        <v>1</v>
      </c>
      <c r="G195" s="260">
        <f t="shared" si="83"/>
        <v>2</v>
      </c>
      <c r="H195" s="261">
        <f t="shared" si="83"/>
        <v>3</v>
      </c>
      <c r="I195" s="260">
        <f t="shared" si="83"/>
        <v>4</v>
      </c>
      <c r="J195" s="262">
        <f t="shared" si="83"/>
        <v>5</v>
      </c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2"/>
      <c r="D196" s="1"/>
      <c r="E196" s="1"/>
      <c r="F196" s="269">
        <f t="shared" ref="F196:J196" si="84">F40/F31</f>
        <v>0.36393298742985386</v>
      </c>
      <c r="G196" s="269">
        <f t="shared" si="84"/>
        <v>0.42463607265155801</v>
      </c>
      <c r="H196" s="269">
        <f t="shared" si="84"/>
        <v>0.45195677674604029</v>
      </c>
      <c r="I196" s="269">
        <f t="shared" si="84"/>
        <v>0.49917858425032408</v>
      </c>
      <c r="J196" s="269">
        <f t="shared" si="84"/>
        <v>0.54624553776902462</v>
      </c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2"/>
      <c r="D197" s="1"/>
      <c r="E197" s="1"/>
      <c r="F197" s="271"/>
      <c r="G197" s="271"/>
      <c r="H197" s="271"/>
      <c r="I197" s="271"/>
      <c r="J197" s="27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2"/>
      <c r="D198" s="1"/>
      <c r="E198" s="1"/>
      <c r="F198" s="270"/>
      <c r="G198" s="270"/>
      <c r="H198" s="270"/>
      <c r="I198" s="270"/>
      <c r="J198" s="270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2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2" t="s">
        <v>347</v>
      </c>
      <c r="D200" s="1"/>
      <c r="E200" s="1"/>
      <c r="F200" s="266" t="str">
        <f t="shared" ref="F200:J200" si="85">F194</f>
        <v>Año</v>
      </c>
      <c r="G200" s="267" t="str">
        <f t="shared" si="85"/>
        <v>Año</v>
      </c>
      <c r="H200" s="266" t="str">
        <f t="shared" si="85"/>
        <v>Año</v>
      </c>
      <c r="I200" s="266" t="str">
        <f t="shared" si="85"/>
        <v>Año</v>
      </c>
      <c r="J200" s="268" t="str">
        <f t="shared" si="85"/>
        <v>Año</v>
      </c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1"/>
      <c r="F201" s="260">
        <f t="shared" ref="F201:J201" si="86">F195</f>
        <v>1</v>
      </c>
      <c r="G201" s="261">
        <f t="shared" si="86"/>
        <v>2</v>
      </c>
      <c r="H201" s="260">
        <f t="shared" si="86"/>
        <v>3</v>
      </c>
      <c r="I201" s="260">
        <f t="shared" si="86"/>
        <v>4</v>
      </c>
      <c r="J201" s="262">
        <f t="shared" si="86"/>
        <v>5</v>
      </c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1"/>
      <c r="F202" s="269">
        <f t="shared" ref="F202:J202" si="87">F59/F31</f>
        <v>1.8017711846316828E-2</v>
      </c>
      <c r="G202" s="272">
        <f t="shared" si="87"/>
        <v>0.11949081344500086</v>
      </c>
      <c r="H202" s="269">
        <f t="shared" si="87"/>
        <v>0.16123877247820897</v>
      </c>
      <c r="I202" s="269">
        <f t="shared" si="87"/>
        <v>0.21331527647563769</v>
      </c>
      <c r="J202" s="269">
        <f t="shared" si="87"/>
        <v>0.2555436515400264</v>
      </c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1"/>
      <c r="F203" s="72"/>
      <c r="G203" s="72"/>
      <c r="H203" s="72"/>
      <c r="I203" s="72"/>
      <c r="J203" s="72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21">
    <mergeCell ref="C92:E92"/>
    <mergeCell ref="C98:E98"/>
    <mergeCell ref="C135:E135"/>
    <mergeCell ref="C152:E152"/>
    <mergeCell ref="D19:E19"/>
    <mergeCell ref="D21:E21"/>
    <mergeCell ref="C22:E22"/>
    <mergeCell ref="C30:E30"/>
    <mergeCell ref="C31:E31"/>
    <mergeCell ref="C62:E62"/>
    <mergeCell ref="C68:E69"/>
    <mergeCell ref="D17:E17"/>
    <mergeCell ref="D18:E18"/>
    <mergeCell ref="C70:E70"/>
    <mergeCell ref="C71:E71"/>
    <mergeCell ref="C72:E72"/>
    <mergeCell ref="D8:E9"/>
    <mergeCell ref="D10:E10"/>
    <mergeCell ref="C11:F11"/>
    <mergeCell ref="J16:K16"/>
    <mergeCell ref="L16:M16"/>
  </mergeCells>
  <pageMargins left="0.7" right="0.7" top="0.75" bottom="0.75" header="0" footer="0"/>
  <pageSetup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0C0C0"/>
  </sheetPr>
  <dimension ref="A1:Z1000"/>
  <sheetViews>
    <sheetView showGridLines="0" topLeftCell="A109" workbookViewId="0"/>
  </sheetViews>
  <sheetFormatPr baseColWidth="10" defaultColWidth="12.5703125" defaultRowHeight="15" customHeight="1" x14ac:dyDescent="0.2"/>
  <cols>
    <col min="1" max="1" width="7.5703125" customWidth="1"/>
    <col min="2" max="2" width="3.42578125" customWidth="1"/>
    <col min="3" max="3" width="32" customWidth="1"/>
    <col min="4" max="5" width="16.140625" customWidth="1"/>
    <col min="6" max="6" width="20.140625" customWidth="1"/>
    <col min="7" max="7" width="17.5703125" customWidth="1"/>
    <col min="8" max="8" width="17.85546875" customWidth="1"/>
    <col min="9" max="9" width="18" customWidth="1"/>
    <col min="10" max="10" width="17.7109375" customWidth="1"/>
    <col min="11" max="11" width="16.28515625" customWidth="1"/>
    <col min="12" max="12" width="12.7109375" customWidth="1"/>
    <col min="13" max="13" width="15.28515625" customWidth="1"/>
    <col min="14" max="16" width="12.5703125" customWidth="1"/>
    <col min="17" max="18" width="11.42578125" customWidth="1"/>
    <col min="19" max="26" width="10" customWidth="1"/>
  </cols>
  <sheetData>
    <row r="1" spans="1:26" ht="12.75" customHeight="1" x14ac:dyDescent="0.2">
      <c r="A1" s="1"/>
      <c r="B1" s="1"/>
      <c r="C1" s="1"/>
      <c r="D1" s="1"/>
      <c r="E1" s="273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1"/>
      <c r="B2" s="1"/>
      <c r="C2" s="1" t="s">
        <v>348</v>
      </c>
      <c r="D2" s="1"/>
      <c r="E2" s="273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2.75" customHeight="1" x14ac:dyDescent="0.2">
      <c r="A3" s="1"/>
      <c r="B3" s="1"/>
      <c r="C3" s="1"/>
      <c r="D3" s="1"/>
      <c r="E3" s="273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2.75" customHeight="1" x14ac:dyDescent="0.2">
      <c r="A4" s="2" t="s">
        <v>105</v>
      </c>
      <c r="B4" s="101">
        <v>35</v>
      </c>
      <c r="C4" s="2" t="s">
        <v>349</v>
      </c>
      <c r="D4" s="1"/>
      <c r="E4" s="273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2.75" customHeight="1" x14ac:dyDescent="0.2">
      <c r="A5" s="1"/>
      <c r="B5" s="1"/>
      <c r="C5" s="1"/>
      <c r="D5" s="1"/>
      <c r="E5" s="273"/>
      <c r="F5" s="1"/>
      <c r="G5" s="274" t="s">
        <v>250</v>
      </c>
      <c r="H5" s="274" t="s">
        <v>250</v>
      </c>
      <c r="I5" s="274" t="s">
        <v>250</v>
      </c>
      <c r="J5" s="274" t="s">
        <v>250</v>
      </c>
      <c r="K5" s="274" t="s">
        <v>250</v>
      </c>
      <c r="L5" s="101"/>
      <c r="M5" s="101"/>
      <c r="N5" s="101"/>
      <c r="O5" s="101"/>
      <c r="P5" s="10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1"/>
      <c r="B6" s="1"/>
      <c r="C6" s="1"/>
      <c r="D6" s="1"/>
      <c r="E6" s="273"/>
      <c r="F6" s="1"/>
      <c r="G6" s="275">
        <f>PROYECCIONES!F29</f>
        <v>1</v>
      </c>
      <c r="H6" s="275">
        <f>PROYECCIONES!G29</f>
        <v>2</v>
      </c>
      <c r="I6" s="275">
        <f>PROYECCIONES!H29</f>
        <v>3</v>
      </c>
      <c r="J6" s="275">
        <f>PROYECCIONES!I29</f>
        <v>4</v>
      </c>
      <c r="K6" s="275">
        <f>PROYECCIONES!J29</f>
        <v>5</v>
      </c>
      <c r="L6" s="91"/>
      <c r="M6" s="91"/>
      <c r="N6" s="91"/>
      <c r="O6" s="91"/>
      <c r="P6" s="9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2.75" customHeight="1" x14ac:dyDescent="0.2">
      <c r="A7" s="1"/>
      <c r="B7" s="1"/>
      <c r="C7" s="403" t="s">
        <v>281</v>
      </c>
      <c r="D7" s="350"/>
      <c r="E7" s="351"/>
      <c r="F7" s="200"/>
      <c r="G7" s="276">
        <f>PROYECCIONES!G70</f>
        <v>888432000</v>
      </c>
      <c r="H7" s="276">
        <f>PROYECCIONES!H70</f>
        <v>1190820000</v>
      </c>
      <c r="I7" s="276">
        <f>PROYECCIONES!I70</f>
        <v>1306557000</v>
      </c>
      <c r="J7" s="276">
        <f>PROYECCIONES!J70</f>
        <v>1494321885</v>
      </c>
      <c r="K7" s="276">
        <f>PROYECCIONES!K70</f>
        <v>1723928204.25</v>
      </c>
      <c r="L7" s="24"/>
      <c r="M7" s="24"/>
      <c r="N7" s="24"/>
      <c r="O7" s="24"/>
      <c r="P7" s="24"/>
      <c r="Q7" s="24"/>
      <c r="R7" s="1"/>
      <c r="S7" s="1"/>
      <c r="T7" s="1"/>
      <c r="U7" s="1"/>
      <c r="V7" s="1"/>
      <c r="W7" s="1"/>
      <c r="X7" s="1"/>
      <c r="Y7" s="1"/>
      <c r="Z7" s="1"/>
    </row>
    <row r="8" spans="1:26" ht="12.75" customHeight="1" x14ac:dyDescent="0.2">
      <c r="A8" s="1"/>
      <c r="B8" s="1"/>
      <c r="C8" s="403" t="s">
        <v>282</v>
      </c>
      <c r="D8" s="350"/>
      <c r="E8" s="351"/>
      <c r="F8" s="200"/>
      <c r="G8" s="276"/>
      <c r="H8" s="276"/>
      <c r="I8" s="276"/>
      <c r="J8" s="276"/>
      <c r="K8" s="276"/>
      <c r="L8" s="24"/>
      <c r="M8" s="24"/>
      <c r="N8" s="24"/>
      <c r="O8" s="24"/>
      <c r="P8" s="24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2.75" customHeight="1" x14ac:dyDescent="0.2">
      <c r="A9" s="1"/>
      <c r="B9" s="1"/>
      <c r="C9" s="411" t="s">
        <v>283</v>
      </c>
      <c r="D9" s="350"/>
      <c r="E9" s="351"/>
      <c r="F9" s="277"/>
      <c r="G9" s="278">
        <f t="shared" ref="G9:K9" si="0">G7+G8</f>
        <v>888432000</v>
      </c>
      <c r="H9" s="278">
        <f t="shared" si="0"/>
        <v>1190820000</v>
      </c>
      <c r="I9" s="278">
        <f t="shared" si="0"/>
        <v>1306557000</v>
      </c>
      <c r="J9" s="278">
        <f t="shared" si="0"/>
        <v>1494321885</v>
      </c>
      <c r="K9" s="278">
        <f t="shared" si="0"/>
        <v>1723928204.25</v>
      </c>
      <c r="L9" s="102"/>
      <c r="M9" s="102"/>
      <c r="N9" s="102"/>
      <c r="O9" s="102"/>
      <c r="P9" s="102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2.75" hidden="1" customHeight="1" x14ac:dyDescent="0.2">
      <c r="A10" s="1"/>
      <c r="B10" s="1"/>
      <c r="C10" s="72"/>
      <c r="D10" s="72"/>
      <c r="E10" s="279"/>
      <c r="F10" s="72"/>
      <c r="G10" s="72"/>
      <c r="H10" s="72"/>
      <c r="I10" s="72"/>
      <c r="J10" s="72"/>
      <c r="K10" s="72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2.75" customHeight="1" x14ac:dyDescent="0.2">
      <c r="A11" s="1"/>
      <c r="B11" s="1"/>
      <c r="C11" s="165" t="s">
        <v>284</v>
      </c>
      <c r="D11" s="72"/>
      <c r="E11" s="279"/>
      <c r="F11" s="72"/>
      <c r="G11" s="72"/>
      <c r="H11" s="72"/>
      <c r="I11" s="72"/>
      <c r="J11" s="72"/>
      <c r="K11" s="72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"/>
      <c r="B12" s="1"/>
      <c r="C12" s="205" t="s">
        <v>285</v>
      </c>
      <c r="D12" s="185" t="s">
        <v>105</v>
      </c>
      <c r="E12" s="280">
        <v>14</v>
      </c>
      <c r="F12" s="171"/>
      <c r="G12" s="276">
        <f>PROYECCIONES!G75</f>
        <v>391774428</v>
      </c>
      <c r="H12" s="276">
        <f>PROYECCIONES!H75</f>
        <v>504409576.05000001</v>
      </c>
      <c r="I12" s="276">
        <f>PROYECCIONES!I75</f>
        <v>529630054.85250002</v>
      </c>
      <c r="J12" s="276">
        <f>PROYECCIONES!J75</f>
        <v>556111557.59512496</v>
      </c>
      <c r="K12" s="276">
        <f>PROYECCIONES!K75</f>
        <v>583917135.47488129</v>
      </c>
      <c r="L12" s="24"/>
      <c r="M12" s="24"/>
      <c r="N12" s="24"/>
      <c r="O12" s="24"/>
      <c r="P12" s="24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2.75" customHeight="1" x14ac:dyDescent="0.2">
      <c r="A13" s="1"/>
      <c r="B13" s="1"/>
      <c r="C13" s="205" t="s">
        <v>286</v>
      </c>
      <c r="D13" s="185" t="s">
        <v>105</v>
      </c>
      <c r="E13" s="280">
        <v>11</v>
      </c>
      <c r="F13" s="171"/>
      <c r="G13" s="276">
        <f>PROYECCIONES!G76</f>
        <v>132391805.28672001</v>
      </c>
      <c r="H13" s="276">
        <f>PROYECCIONES!H76</f>
        <v>136363559.44532162</v>
      </c>
      <c r="I13" s="276">
        <f>PROYECCIONES!I76</f>
        <v>140454466.22868127</v>
      </c>
      <c r="J13" s="276">
        <f>PROYECCIONES!J76</f>
        <v>144668100.21554172</v>
      </c>
      <c r="K13" s="276">
        <f>PROYECCIONES!K76</f>
        <v>149008143.22200799</v>
      </c>
      <c r="L13" s="24"/>
      <c r="M13" s="24"/>
      <c r="N13" s="24"/>
      <c r="O13" s="24"/>
      <c r="P13" s="24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2.75" customHeight="1" x14ac:dyDescent="0.2">
      <c r="A14" s="1"/>
      <c r="B14" s="1"/>
      <c r="C14" s="184" t="s">
        <v>287</v>
      </c>
      <c r="D14" s="186" t="s">
        <v>105</v>
      </c>
      <c r="E14" s="280">
        <v>15</v>
      </c>
      <c r="F14" s="171"/>
      <c r="G14" s="276">
        <f>PROYECCIONES!G77</f>
        <v>30856054.824999999</v>
      </c>
      <c r="H14" s="276">
        <f>PROYECCIONES!H77</f>
        <v>31781736.469749998</v>
      </c>
      <c r="I14" s="276">
        <f>PROYECCIONES!I77</f>
        <v>32735188.563842498</v>
      </c>
      <c r="J14" s="276">
        <f>PROYECCIONES!J77</f>
        <v>33717244.220757775</v>
      </c>
      <c r="K14" s="276">
        <f>PROYECCIONES!K77</f>
        <v>34728761.547380507</v>
      </c>
      <c r="L14" s="24"/>
      <c r="M14" s="24"/>
      <c r="N14" s="24"/>
      <c r="O14" s="24"/>
      <c r="P14" s="24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x14ac:dyDescent="0.2">
      <c r="A15" s="1"/>
      <c r="B15" s="1"/>
      <c r="C15" s="210" t="s">
        <v>118</v>
      </c>
      <c r="D15" s="186" t="s">
        <v>105</v>
      </c>
      <c r="E15" s="280">
        <v>13</v>
      </c>
      <c r="F15" s="171"/>
      <c r="G15" s="276">
        <f>PROYECCIONES!G78</f>
        <v>-7785896.6600000001</v>
      </c>
      <c r="H15" s="276">
        <f>PROYECCIONES!H78</f>
        <v>-7785896.6600000001</v>
      </c>
      <c r="I15" s="276">
        <f>PROYECCIONES!I78</f>
        <v>-7785896.6600000001</v>
      </c>
      <c r="J15" s="276">
        <f>PROYECCIONES!J78</f>
        <v>-7785896.6600000001</v>
      </c>
      <c r="K15" s="276">
        <f>PROYECCIONES!K78</f>
        <v>-7785896.6600000001</v>
      </c>
      <c r="L15" s="24"/>
      <c r="M15" s="24"/>
      <c r="N15" s="24"/>
      <c r="O15" s="24"/>
      <c r="P15" s="24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2.75" customHeight="1" x14ac:dyDescent="0.2">
      <c r="A16" s="1"/>
      <c r="B16" s="1"/>
      <c r="C16" s="210" t="s">
        <v>288</v>
      </c>
      <c r="D16" s="188" t="s">
        <v>105</v>
      </c>
      <c r="E16" s="280">
        <v>15</v>
      </c>
      <c r="F16" s="171"/>
      <c r="G16" s="276">
        <f>PROYECCIONES!G79</f>
        <v>10080000</v>
      </c>
      <c r="H16" s="276">
        <f>PROYECCIONES!H79</f>
        <v>12600000</v>
      </c>
      <c r="I16" s="276">
        <f>PROYECCIONES!I79</f>
        <v>13230000</v>
      </c>
      <c r="J16" s="276">
        <f>PROYECCIONES!J79</f>
        <v>13891500</v>
      </c>
      <c r="K16" s="276">
        <f>PROYECCIONES!K79</f>
        <v>14586075</v>
      </c>
      <c r="L16" s="24"/>
      <c r="M16" s="24"/>
      <c r="N16" s="24"/>
      <c r="O16" s="24"/>
      <c r="P16" s="24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2.75" customHeight="1" x14ac:dyDescent="0.2">
      <c r="A17" s="1"/>
      <c r="B17" s="1"/>
      <c r="C17" s="281" t="s">
        <v>289</v>
      </c>
      <c r="D17" s="282"/>
      <c r="E17" s="283"/>
      <c r="F17" s="284"/>
      <c r="G17" s="285">
        <f t="shared" ref="G17:K17" si="1">SUM(G12:G16)</f>
        <v>557316391.45172012</v>
      </c>
      <c r="H17" s="285">
        <f t="shared" si="1"/>
        <v>677368975.30507171</v>
      </c>
      <c r="I17" s="285">
        <f t="shared" si="1"/>
        <v>708263812.98502386</v>
      </c>
      <c r="J17" s="285">
        <f t="shared" si="1"/>
        <v>740602505.37142444</v>
      </c>
      <c r="K17" s="285">
        <f t="shared" si="1"/>
        <v>774454218.58426988</v>
      </c>
      <c r="L17" s="102"/>
      <c r="M17" s="102"/>
      <c r="N17" s="102"/>
      <c r="O17" s="102"/>
      <c r="P17" s="102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2.75" hidden="1" customHeight="1" x14ac:dyDescent="0.2">
      <c r="A18" s="1"/>
      <c r="B18" s="1"/>
      <c r="C18" s="72"/>
      <c r="D18" s="72"/>
      <c r="E18" s="279"/>
      <c r="F18" s="72"/>
      <c r="G18" s="72"/>
      <c r="H18" s="72"/>
      <c r="I18" s="72"/>
      <c r="J18" s="72"/>
      <c r="K18" s="286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2.75" customHeight="1" x14ac:dyDescent="0.2">
      <c r="A19" s="1"/>
      <c r="B19" s="1"/>
      <c r="C19" s="287" t="s">
        <v>290</v>
      </c>
      <c r="D19" s="288"/>
      <c r="E19" s="289"/>
      <c r="F19" s="290"/>
      <c r="G19" s="278">
        <f t="shared" ref="G19:K19" si="2">G9-G17</f>
        <v>331115608.54827988</v>
      </c>
      <c r="H19" s="278">
        <f t="shared" si="2"/>
        <v>513451024.69492829</v>
      </c>
      <c r="I19" s="278">
        <f t="shared" si="2"/>
        <v>598293187.01497614</v>
      </c>
      <c r="J19" s="278">
        <f t="shared" si="2"/>
        <v>753719379.62857556</v>
      </c>
      <c r="K19" s="278">
        <f t="shared" si="2"/>
        <v>949473985.66573012</v>
      </c>
      <c r="L19" s="102"/>
      <c r="M19" s="102"/>
      <c r="N19" s="102"/>
      <c r="O19" s="102"/>
      <c r="P19" s="102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2.75" hidden="1" customHeight="1" x14ac:dyDescent="0.2">
      <c r="A20" s="1"/>
      <c r="B20" s="1"/>
      <c r="C20" s="72"/>
      <c r="D20" s="72"/>
      <c r="E20" s="279"/>
      <c r="F20" s="72"/>
      <c r="G20" s="72"/>
      <c r="H20" s="72"/>
      <c r="I20" s="72"/>
      <c r="J20" s="72"/>
      <c r="K20" s="72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2.75" customHeight="1" x14ac:dyDescent="0.2">
      <c r="A21" s="1"/>
      <c r="B21" s="1"/>
      <c r="C21" s="165" t="s">
        <v>291</v>
      </c>
      <c r="D21" s="72"/>
      <c r="E21" s="279"/>
      <c r="F21" s="72"/>
      <c r="G21" s="72"/>
      <c r="H21" s="72"/>
      <c r="I21" s="72"/>
      <c r="J21" s="72"/>
      <c r="K21" s="72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2.75" customHeight="1" x14ac:dyDescent="0.2">
      <c r="A22" s="1"/>
      <c r="B22" s="1"/>
      <c r="C22" s="184" t="s">
        <v>292</v>
      </c>
      <c r="D22" s="185" t="s">
        <v>105</v>
      </c>
      <c r="E22" s="280">
        <v>20</v>
      </c>
      <c r="F22" s="179"/>
      <c r="G22" s="276">
        <f>PROYECCIONES!G85</f>
        <v>178193586.74668002</v>
      </c>
      <c r="H22" s="276">
        <f>PROYECCIONES!H85</f>
        <v>183539394.34908041</v>
      </c>
      <c r="I22" s="276">
        <f>PROYECCIONES!I85</f>
        <v>189045576.17955282</v>
      </c>
      <c r="J22" s="276">
        <f>PROYECCIONES!J85</f>
        <v>194716943.46493942</v>
      </c>
      <c r="K22" s="276">
        <f>PROYECCIONES!K85</f>
        <v>200558451.76888761</v>
      </c>
      <c r="L22" s="24"/>
      <c r="M22" s="24"/>
      <c r="N22" s="24"/>
      <c r="O22" s="24"/>
      <c r="P22" s="24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2.75" customHeight="1" x14ac:dyDescent="0.2">
      <c r="A23" s="1"/>
      <c r="B23" s="1"/>
      <c r="C23" s="184" t="s">
        <v>293</v>
      </c>
      <c r="D23" s="185" t="s">
        <v>105</v>
      </c>
      <c r="E23" s="280">
        <v>8</v>
      </c>
      <c r="F23" s="179"/>
      <c r="G23" s="276">
        <f>PROYECCIONES!G86</f>
        <v>-8080000</v>
      </c>
      <c r="H23" s="276">
        <f>PROYECCIONES!H86</f>
        <v>-8080000</v>
      </c>
      <c r="I23" s="276">
        <f>PROYECCIONES!I86</f>
        <v>-8080000</v>
      </c>
      <c r="J23" s="276">
        <f>PROYECCIONES!J86</f>
        <v>-8080000</v>
      </c>
      <c r="K23" s="276">
        <f>PROYECCIONES!K86</f>
        <v>-8080000</v>
      </c>
      <c r="L23" s="24"/>
      <c r="M23" s="24"/>
      <c r="N23" s="24"/>
      <c r="O23" s="24"/>
      <c r="P23" s="24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2.75" customHeight="1" x14ac:dyDescent="0.2">
      <c r="A24" s="1"/>
      <c r="B24" s="1"/>
      <c r="C24" s="184" t="s">
        <v>118</v>
      </c>
      <c r="D24" s="185" t="s">
        <v>105</v>
      </c>
      <c r="E24" s="280">
        <v>13</v>
      </c>
      <c r="F24" s="179"/>
      <c r="G24" s="276">
        <f>PROYECCIONES!G87</f>
        <v>-1714102.7399999998</v>
      </c>
      <c r="H24" s="276">
        <f>PROYECCIONES!H87</f>
        <v>-1714102.7399999998</v>
      </c>
      <c r="I24" s="276">
        <f>PROYECCIONES!I87</f>
        <v>-1714102.7399999998</v>
      </c>
      <c r="J24" s="276">
        <f>PROYECCIONES!J87</f>
        <v>-1714102.7399999998</v>
      </c>
      <c r="K24" s="276">
        <f>PROYECCIONES!K87</f>
        <v>-1714102.7399999998</v>
      </c>
      <c r="L24" s="24"/>
      <c r="M24" s="24"/>
      <c r="N24" s="24"/>
      <c r="O24" s="24"/>
      <c r="P24" s="24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2.75" customHeight="1" x14ac:dyDescent="0.2">
      <c r="A25" s="1"/>
      <c r="B25" s="1"/>
      <c r="C25" s="184" t="s">
        <v>294</v>
      </c>
      <c r="D25" s="185" t="s">
        <v>105</v>
      </c>
      <c r="E25" s="280">
        <v>20</v>
      </c>
      <c r="F25" s="179"/>
      <c r="G25" s="276">
        <f>PROYECCIONES!G88</f>
        <v>50183310.243359998</v>
      </c>
      <c r="H25" s="276">
        <f>PROYECCIONES!H88</f>
        <v>51688809.550660796</v>
      </c>
      <c r="I25" s="276">
        <f>PROYECCIONES!I88</f>
        <v>53239473.837180622</v>
      </c>
      <c r="J25" s="276">
        <f>PROYECCIONES!J88</f>
        <v>54836658.052296042</v>
      </c>
      <c r="K25" s="276">
        <f>PROYECCIONES!K88</f>
        <v>56481757.793864928</v>
      </c>
      <c r="L25" s="24"/>
      <c r="M25" s="24"/>
      <c r="N25" s="24"/>
      <c r="O25" s="24"/>
      <c r="P25" s="24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2.75" customHeight="1" x14ac:dyDescent="0.2">
      <c r="A26" s="1"/>
      <c r="B26" s="1"/>
      <c r="C26" s="184" t="s">
        <v>295</v>
      </c>
      <c r="D26" s="185" t="s">
        <v>105</v>
      </c>
      <c r="E26" s="280">
        <v>32</v>
      </c>
      <c r="F26" s="179"/>
      <c r="G26" s="276">
        <f>PROYECCIONES!G89</f>
        <v>0</v>
      </c>
      <c r="H26" s="276">
        <f>PROYECCIONES!H89</f>
        <v>8619429.415179126</v>
      </c>
      <c r="I26" s="276">
        <f>PROYECCIONES!I89</f>
        <v>76618796.40507935</v>
      </c>
      <c r="J26" s="276">
        <f>PROYECCIONES!J89</f>
        <v>113436425.22843683</v>
      </c>
      <c r="K26" s="276">
        <f>PROYECCIONES!K89</f>
        <v>171640907.86896902</v>
      </c>
      <c r="L26" s="24"/>
      <c r="M26" s="24"/>
      <c r="N26" s="24"/>
      <c r="O26" s="24"/>
      <c r="P26" s="24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2.75" customHeight="1" x14ac:dyDescent="0.2">
      <c r="A27" s="1"/>
      <c r="B27" s="1"/>
      <c r="C27" s="287" t="s">
        <v>296</v>
      </c>
      <c r="D27" s="288"/>
      <c r="E27" s="289"/>
      <c r="F27" s="291"/>
      <c r="G27" s="278">
        <f t="shared" ref="G27:K27" si="3">SUM(G22:G26)</f>
        <v>218582794.25003999</v>
      </c>
      <c r="H27" s="278">
        <f t="shared" si="3"/>
        <v>234053530.57492033</v>
      </c>
      <c r="I27" s="278">
        <f t="shared" si="3"/>
        <v>309109743.68181276</v>
      </c>
      <c r="J27" s="278">
        <f t="shared" si="3"/>
        <v>353195924.00567228</v>
      </c>
      <c r="K27" s="278">
        <f t="shared" si="3"/>
        <v>418887014.69172156</v>
      </c>
      <c r="L27" s="102"/>
      <c r="M27" s="102"/>
      <c r="N27" s="102"/>
      <c r="O27" s="102"/>
      <c r="P27" s="102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2.75" hidden="1" customHeight="1" x14ac:dyDescent="0.2">
      <c r="A28" s="1"/>
      <c r="B28" s="1"/>
      <c r="C28" s="292"/>
      <c r="D28" s="292"/>
      <c r="E28" s="293"/>
      <c r="F28" s="292"/>
      <c r="G28" s="292"/>
      <c r="H28" s="292"/>
      <c r="I28" s="292"/>
      <c r="J28" s="292"/>
      <c r="K28" s="294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2.75" customHeight="1" x14ac:dyDescent="0.2">
      <c r="A29" s="1"/>
      <c r="B29" s="1"/>
      <c r="C29" s="411" t="s">
        <v>297</v>
      </c>
      <c r="D29" s="350"/>
      <c r="E29" s="351"/>
      <c r="F29" s="295"/>
      <c r="G29" s="278">
        <f t="shared" ref="G29:K29" si="4">G19-G27</f>
        <v>112532814.29823989</v>
      </c>
      <c r="H29" s="278">
        <f t="shared" si="4"/>
        <v>279397494.12000799</v>
      </c>
      <c r="I29" s="278">
        <f t="shared" si="4"/>
        <v>289183443.33316338</v>
      </c>
      <c r="J29" s="278">
        <f t="shared" si="4"/>
        <v>400523455.62290329</v>
      </c>
      <c r="K29" s="278">
        <f t="shared" si="4"/>
        <v>530586970.97400856</v>
      </c>
      <c r="L29" s="102"/>
      <c r="M29" s="102"/>
      <c r="N29" s="102"/>
      <c r="O29" s="102"/>
      <c r="P29" s="102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2.75" hidden="1" customHeight="1" x14ac:dyDescent="0.2">
      <c r="A30" s="1"/>
      <c r="B30" s="1"/>
      <c r="C30" s="1"/>
      <c r="D30" s="1"/>
      <c r="E30" s="273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2.75" customHeight="1" x14ac:dyDescent="0.2">
      <c r="A31" s="1"/>
      <c r="B31" s="1"/>
      <c r="C31" s="165" t="s">
        <v>298</v>
      </c>
      <c r="D31" s="72"/>
      <c r="E31" s="279"/>
      <c r="F31" s="72"/>
      <c r="G31" s="72"/>
      <c r="H31" s="72"/>
      <c r="I31" s="72"/>
      <c r="J31" s="72"/>
      <c r="K31" s="72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2.75" customHeight="1" x14ac:dyDescent="0.2">
      <c r="A32" s="1"/>
      <c r="B32" s="1"/>
      <c r="C32" s="184" t="s">
        <v>58</v>
      </c>
      <c r="D32" s="185" t="s">
        <v>105</v>
      </c>
      <c r="E32" s="280">
        <v>7</v>
      </c>
      <c r="F32" s="276">
        <f>PROYECCIONES!F95</f>
        <v>63524557</v>
      </c>
      <c r="G32" s="4"/>
      <c r="H32" s="4"/>
      <c r="I32" s="4"/>
      <c r="J32" s="4"/>
      <c r="K32" s="4"/>
      <c r="L32" s="24"/>
      <c r="M32" s="24"/>
      <c r="N32" s="24"/>
      <c r="O32" s="24"/>
      <c r="P32" s="24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2.75" customHeight="1" x14ac:dyDescent="0.2">
      <c r="A33" s="1"/>
      <c r="B33" s="1"/>
      <c r="C33" s="184" t="s">
        <v>203</v>
      </c>
      <c r="D33" s="185" t="s">
        <v>105</v>
      </c>
      <c r="E33" s="280">
        <v>8</v>
      </c>
      <c r="F33" s="276">
        <f>PROYECCIONES!F96</f>
        <v>40400000</v>
      </c>
      <c r="G33" s="4"/>
      <c r="H33" s="4"/>
      <c r="I33" s="4"/>
      <c r="J33" s="4"/>
      <c r="K33" s="4"/>
      <c r="L33" s="24"/>
      <c r="M33" s="24"/>
      <c r="N33" s="24"/>
      <c r="O33" s="24"/>
      <c r="P33" s="24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2.75" customHeight="1" x14ac:dyDescent="0.2">
      <c r="A34" s="1"/>
      <c r="B34" s="1"/>
      <c r="C34" s="184" t="s">
        <v>204</v>
      </c>
      <c r="D34" s="185" t="s">
        <v>105</v>
      </c>
      <c r="E34" s="280">
        <v>22</v>
      </c>
      <c r="F34" s="276">
        <f>PROYECCIONES!F97</f>
        <v>207119388.4649184</v>
      </c>
      <c r="G34" s="4"/>
      <c r="H34" s="4"/>
      <c r="I34" s="4"/>
      <c r="J34" s="4"/>
      <c r="K34" s="4"/>
      <c r="L34" s="24"/>
      <c r="M34" s="24"/>
      <c r="N34" s="24"/>
      <c r="O34" s="24"/>
      <c r="P34" s="24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2.75" customHeight="1" x14ac:dyDescent="0.2">
      <c r="A35" s="1"/>
      <c r="B35" s="1"/>
      <c r="C35" s="411" t="s">
        <v>299</v>
      </c>
      <c r="D35" s="350"/>
      <c r="E35" s="351"/>
      <c r="F35" s="296">
        <f t="shared" ref="F35:K35" si="5">SUM(F32:F34)</f>
        <v>311043945.46491838</v>
      </c>
      <c r="G35" s="296">
        <f t="shared" si="5"/>
        <v>0</v>
      </c>
      <c r="H35" s="296">
        <f t="shared" si="5"/>
        <v>0</v>
      </c>
      <c r="I35" s="296">
        <f t="shared" si="5"/>
        <v>0</v>
      </c>
      <c r="J35" s="296">
        <f t="shared" si="5"/>
        <v>0</v>
      </c>
      <c r="K35" s="296">
        <f t="shared" si="5"/>
        <v>0</v>
      </c>
      <c r="L35" s="24"/>
      <c r="M35" s="24"/>
      <c r="N35" s="24"/>
      <c r="O35" s="24"/>
      <c r="P35" s="24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2.75" hidden="1" customHeight="1" x14ac:dyDescent="0.2">
      <c r="A36" s="1"/>
      <c r="B36" s="1"/>
      <c r="C36" s="292"/>
      <c r="D36" s="297"/>
      <c r="E36" s="298"/>
      <c r="F36" s="299"/>
      <c r="G36" s="292"/>
      <c r="H36" s="292"/>
      <c r="I36" s="292"/>
      <c r="J36" s="292"/>
      <c r="K36" s="294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2.75" customHeight="1" x14ac:dyDescent="0.2">
      <c r="A37" s="1"/>
      <c r="B37" s="1"/>
      <c r="C37" s="287" t="s">
        <v>300</v>
      </c>
      <c r="D37" s="300"/>
      <c r="E37" s="301"/>
      <c r="F37" s="278">
        <f>F29-F35</f>
        <v>-311043945.46491838</v>
      </c>
      <c r="G37" s="278">
        <f t="shared" ref="G37:K37" si="6">G29</f>
        <v>112532814.29823989</v>
      </c>
      <c r="H37" s="278">
        <f t="shared" si="6"/>
        <v>279397494.12000799</v>
      </c>
      <c r="I37" s="278">
        <f t="shared" si="6"/>
        <v>289183443.33316338</v>
      </c>
      <c r="J37" s="278">
        <f t="shared" si="6"/>
        <v>400523455.62290329</v>
      </c>
      <c r="K37" s="278">
        <f t="shared" si="6"/>
        <v>530586970.97400856</v>
      </c>
      <c r="L37" s="102"/>
      <c r="M37" s="102"/>
      <c r="N37" s="102"/>
      <c r="O37" s="102"/>
      <c r="P37" s="102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2.75" customHeight="1" x14ac:dyDescent="0.2">
      <c r="A38" s="1"/>
      <c r="B38" s="1"/>
      <c r="C38" s="1"/>
      <c r="D38" s="1"/>
      <c r="E38" s="273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2.75" customHeight="1" x14ac:dyDescent="0.2">
      <c r="A39" s="1"/>
      <c r="B39" s="1"/>
      <c r="C39" s="1"/>
      <c r="D39" s="1"/>
      <c r="E39" s="273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2.75" customHeight="1" x14ac:dyDescent="0.2">
      <c r="A40" s="1"/>
      <c r="B40" s="1"/>
      <c r="C40" s="1"/>
      <c r="D40" s="1"/>
      <c r="E40" s="273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2.75" customHeight="1" x14ac:dyDescent="0.2">
      <c r="A41" s="2" t="s">
        <v>91</v>
      </c>
      <c r="B41" s="2">
        <v>36</v>
      </c>
      <c r="C41" s="2" t="s">
        <v>350</v>
      </c>
      <c r="D41" s="2"/>
      <c r="E41" s="302"/>
      <c r="F41" s="2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2.75" customHeight="1" x14ac:dyDescent="0.2">
      <c r="A42" s="2"/>
      <c r="B42" s="2"/>
      <c r="C42" s="2"/>
      <c r="D42" s="2"/>
      <c r="E42" s="302"/>
      <c r="F42" s="2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2.75" customHeight="1" x14ac:dyDescent="0.2">
      <c r="A43" s="1"/>
      <c r="B43" s="1"/>
      <c r="C43" s="1"/>
      <c r="D43" s="1"/>
      <c r="E43" s="273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2.75" customHeight="1" x14ac:dyDescent="0.2">
      <c r="A44" s="1"/>
      <c r="B44" s="1"/>
      <c r="C44" s="22" t="s">
        <v>351</v>
      </c>
      <c r="D44" s="303">
        <v>4.3999999999999997E-2</v>
      </c>
      <c r="E44" s="273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2.75" customHeight="1" x14ac:dyDescent="0.2">
      <c r="A45" s="1"/>
      <c r="B45" s="1"/>
      <c r="C45" s="22" t="s">
        <v>352</v>
      </c>
      <c r="D45" s="304">
        <v>0.1</v>
      </c>
      <c r="E45" s="273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2.75" customHeight="1" x14ac:dyDescent="0.2">
      <c r="A46" s="1"/>
      <c r="B46" s="1"/>
      <c r="C46" s="305" t="s">
        <v>353</v>
      </c>
      <c r="D46" s="306">
        <f>((1+D44)*(1+D45))-1</f>
        <v>0.14840000000000009</v>
      </c>
      <c r="E46" s="273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2.75" customHeight="1" x14ac:dyDescent="0.2">
      <c r="A47" s="1"/>
      <c r="B47" s="1"/>
      <c r="C47" s="1"/>
      <c r="D47" s="1"/>
      <c r="E47" s="273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">
      <c r="A48" s="1"/>
      <c r="B48" s="1"/>
      <c r="C48" s="412" t="s">
        <v>354</v>
      </c>
      <c r="D48" s="351"/>
      <c r="E48" s="307">
        <f>D46</f>
        <v>0.14840000000000009</v>
      </c>
      <c r="F48" s="308" t="s">
        <v>217</v>
      </c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2.75" customHeight="1" x14ac:dyDescent="0.2">
      <c r="A49" s="1"/>
      <c r="B49" s="1"/>
      <c r="C49" s="1"/>
      <c r="D49" s="1"/>
      <c r="E49" s="273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2.75" customHeight="1" x14ac:dyDescent="0.2">
      <c r="A50" s="1"/>
      <c r="B50" s="1"/>
      <c r="C50" s="1"/>
      <c r="D50" s="1"/>
      <c r="E50" s="273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2.75" customHeight="1" x14ac:dyDescent="0.2">
      <c r="A51" s="1"/>
      <c r="B51" s="1"/>
      <c r="C51" s="1"/>
      <c r="D51" s="1"/>
      <c r="E51" s="273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2.75" customHeight="1" x14ac:dyDescent="0.2">
      <c r="A52" s="2" t="s">
        <v>105</v>
      </c>
      <c r="B52" s="2">
        <v>37</v>
      </c>
      <c r="C52" s="413" t="s">
        <v>355</v>
      </c>
      <c r="D52" s="379"/>
      <c r="E52" s="273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2.75" customHeight="1" x14ac:dyDescent="0.2">
      <c r="A53" s="1"/>
      <c r="B53" s="1"/>
      <c r="C53" s="1"/>
      <c r="D53" s="1"/>
      <c r="E53" s="273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2.75" customHeight="1" x14ac:dyDescent="0.2">
      <c r="A54" s="1"/>
      <c r="B54" s="1"/>
      <c r="C54" s="2" t="s">
        <v>356</v>
      </c>
      <c r="D54" s="414" t="s">
        <v>126</v>
      </c>
      <c r="E54" s="396"/>
      <c r="F54" s="416" t="s">
        <v>357</v>
      </c>
      <c r="G54" s="416" t="s">
        <v>358</v>
      </c>
      <c r="H54" s="416" t="s">
        <v>359</v>
      </c>
      <c r="I54" s="416" t="s">
        <v>360</v>
      </c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2.75" customHeight="1" x14ac:dyDescent="0.2">
      <c r="A55" s="1"/>
      <c r="B55" s="1"/>
      <c r="C55" s="1"/>
      <c r="D55" s="372"/>
      <c r="E55" s="415"/>
      <c r="F55" s="363"/>
      <c r="G55" s="363"/>
      <c r="H55" s="363"/>
      <c r="I55" s="363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2.75" customHeight="1" x14ac:dyDescent="0.2">
      <c r="A56" s="1"/>
      <c r="B56" s="1"/>
      <c r="C56" s="1"/>
      <c r="D56" s="309" t="s">
        <v>250</v>
      </c>
      <c r="E56" s="310">
        <v>0</v>
      </c>
      <c r="F56" s="311">
        <f>F37</f>
        <v>-311043945.46491838</v>
      </c>
      <c r="G56" s="312">
        <f>E48</f>
        <v>0.14840000000000009</v>
      </c>
      <c r="H56" s="313">
        <f t="shared" ref="H56:H61" si="7">1/((1+G56)^E56)</f>
        <v>1</v>
      </c>
      <c r="I56" s="276">
        <f t="shared" ref="I56:I61" si="8">F56*H56</f>
        <v>-311043945.46491838</v>
      </c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2.75" customHeight="1" x14ac:dyDescent="0.2">
      <c r="A57" s="1"/>
      <c r="B57" s="1"/>
      <c r="C57" s="1"/>
      <c r="D57" s="314" t="s">
        <v>250</v>
      </c>
      <c r="E57" s="315">
        <v>1</v>
      </c>
      <c r="F57" s="311">
        <f>G37</f>
        <v>112532814.29823989</v>
      </c>
      <c r="G57" s="312">
        <f t="shared" ref="G57:G61" si="9">G56</f>
        <v>0.14840000000000009</v>
      </c>
      <c r="H57" s="313">
        <f t="shared" si="7"/>
        <v>0.87077673284569834</v>
      </c>
      <c r="I57" s="276">
        <f t="shared" si="8"/>
        <v>97990956.372553021</v>
      </c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2.75" customHeight="1" x14ac:dyDescent="0.2">
      <c r="A58" s="1"/>
      <c r="B58" s="1"/>
      <c r="C58" s="1"/>
      <c r="D58" s="316" t="s">
        <v>250</v>
      </c>
      <c r="E58" s="317">
        <v>2</v>
      </c>
      <c r="F58" s="311">
        <f>H37</f>
        <v>279397494.12000799</v>
      </c>
      <c r="G58" s="312">
        <f t="shared" si="9"/>
        <v>0.14840000000000009</v>
      </c>
      <c r="H58" s="313">
        <f t="shared" si="7"/>
        <v>0.75825211846542862</v>
      </c>
      <c r="I58" s="276">
        <f t="shared" si="8"/>
        <v>211853741.8104282</v>
      </c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2.75" customHeight="1" x14ac:dyDescent="0.2">
      <c r="A59" s="1"/>
      <c r="B59" s="1"/>
      <c r="C59" s="1"/>
      <c r="D59" s="309" t="s">
        <v>250</v>
      </c>
      <c r="E59" s="310">
        <v>3</v>
      </c>
      <c r="F59" s="311">
        <f>I37</f>
        <v>289183443.33316338</v>
      </c>
      <c r="G59" s="312">
        <f t="shared" si="9"/>
        <v>0.14840000000000009</v>
      </c>
      <c r="H59" s="313">
        <f t="shared" si="7"/>
        <v>0.66026830239065526</v>
      </c>
      <c r="I59" s="276">
        <f t="shared" si="8"/>
        <v>190938661.20907205</v>
      </c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2.75" customHeight="1" x14ac:dyDescent="0.2">
      <c r="A60" s="1"/>
      <c r="B60" s="1"/>
      <c r="C60" s="1"/>
      <c r="D60" s="316" t="s">
        <v>250</v>
      </c>
      <c r="E60" s="317">
        <v>4</v>
      </c>
      <c r="F60" s="311">
        <f>J37</f>
        <v>400523455.62290329</v>
      </c>
      <c r="G60" s="312">
        <f t="shared" si="9"/>
        <v>0.14840000000000009</v>
      </c>
      <c r="H60" s="313">
        <f t="shared" si="7"/>
        <v>0.57494627515731034</v>
      </c>
      <c r="I60" s="276">
        <f t="shared" si="8"/>
        <v>230279468.92352253</v>
      </c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2.75" customHeight="1" x14ac:dyDescent="0.2">
      <c r="A61" s="1"/>
      <c r="B61" s="1"/>
      <c r="C61" s="1"/>
      <c r="D61" s="309" t="s">
        <v>250</v>
      </c>
      <c r="E61" s="310">
        <v>5</v>
      </c>
      <c r="F61" s="311">
        <f>K37</f>
        <v>530586970.97400856</v>
      </c>
      <c r="G61" s="312">
        <f t="shared" si="9"/>
        <v>0.14840000000000009</v>
      </c>
      <c r="H61" s="313">
        <f t="shared" si="7"/>
        <v>0.50064983904328664</v>
      </c>
      <c r="I61" s="276">
        <f t="shared" si="8"/>
        <v>265638281.61660239</v>
      </c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2.75" customHeight="1" x14ac:dyDescent="0.2">
      <c r="A62" s="1"/>
      <c r="B62" s="1"/>
      <c r="C62" s="1"/>
      <c r="D62" s="417" t="s">
        <v>361</v>
      </c>
      <c r="E62" s="392"/>
      <c r="F62" s="392"/>
      <c r="G62" s="392"/>
      <c r="H62" s="418"/>
      <c r="I62" s="278">
        <f>SUM(I56:I61)</f>
        <v>685657164.46725988</v>
      </c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2.75" customHeight="1" x14ac:dyDescent="0.2">
      <c r="A63" s="1"/>
      <c r="B63" s="1"/>
      <c r="C63" s="1"/>
      <c r="D63" s="1"/>
      <c r="E63" s="273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2.75" customHeight="1" x14ac:dyDescent="0.2">
      <c r="A64" s="1"/>
      <c r="B64" s="1"/>
      <c r="C64" s="1"/>
      <c r="D64" s="1"/>
      <c r="E64" s="273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2.75" customHeight="1" x14ac:dyDescent="0.2">
      <c r="A65" s="1"/>
      <c r="B65" s="1"/>
      <c r="C65" s="2" t="s">
        <v>362</v>
      </c>
      <c r="D65" s="1"/>
      <c r="E65" s="273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2.75" customHeight="1" x14ac:dyDescent="0.2">
      <c r="A66" s="1"/>
      <c r="B66" s="1"/>
      <c r="C66" s="1"/>
      <c r="D66" s="399" t="s">
        <v>363</v>
      </c>
      <c r="E66" s="351"/>
      <c r="F66" s="276">
        <f t="shared" ref="F66:F71" si="10">F56</f>
        <v>-311043945.46491838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2.75" customHeight="1" x14ac:dyDescent="0.2">
      <c r="A67" s="1"/>
      <c r="B67" s="1"/>
      <c r="C67" s="1"/>
      <c r="D67" s="399" t="s">
        <v>364</v>
      </c>
      <c r="E67" s="351"/>
      <c r="F67" s="276">
        <f t="shared" si="10"/>
        <v>112532814.29823989</v>
      </c>
      <c r="G67" s="1"/>
      <c r="H67" s="1"/>
      <c r="I67" s="1"/>
      <c r="J67" s="1"/>
      <c r="K67" s="2"/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2.75" customHeight="1" x14ac:dyDescent="0.2">
      <c r="A68" s="1"/>
      <c r="B68" s="1"/>
      <c r="C68" s="1"/>
      <c r="D68" s="399" t="s">
        <v>365</v>
      </c>
      <c r="E68" s="351"/>
      <c r="F68" s="276">
        <f t="shared" si="10"/>
        <v>279397494.12000799</v>
      </c>
      <c r="G68" s="1"/>
      <c r="H68" s="1"/>
      <c r="I68" s="1"/>
      <c r="J68" s="1"/>
      <c r="K68" s="2"/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2.75" customHeight="1" x14ac:dyDescent="0.2">
      <c r="A69" s="1"/>
      <c r="B69" s="1"/>
      <c r="C69" s="1"/>
      <c r="D69" s="399" t="s">
        <v>366</v>
      </c>
      <c r="E69" s="351"/>
      <c r="F69" s="276">
        <f t="shared" si="10"/>
        <v>289183443.33316338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2.75" customHeight="1" x14ac:dyDescent="0.2">
      <c r="A70" s="1"/>
      <c r="B70" s="1"/>
      <c r="C70" s="1"/>
      <c r="D70" s="399" t="s">
        <v>367</v>
      </c>
      <c r="E70" s="351"/>
      <c r="F70" s="276">
        <f t="shared" si="10"/>
        <v>400523455.62290329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2.75" customHeight="1" x14ac:dyDescent="0.2">
      <c r="A71" s="1"/>
      <c r="B71" s="1"/>
      <c r="C71" s="1"/>
      <c r="D71" s="399" t="s">
        <v>368</v>
      </c>
      <c r="E71" s="351"/>
      <c r="F71" s="276">
        <f t="shared" si="10"/>
        <v>530586970.97400856</v>
      </c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2.75" customHeight="1" x14ac:dyDescent="0.2">
      <c r="A72" s="1"/>
      <c r="B72" s="1"/>
      <c r="C72" s="1"/>
      <c r="D72" s="419"/>
      <c r="E72" s="351"/>
      <c r="F72" s="22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2.75" customHeight="1" x14ac:dyDescent="0.2">
      <c r="A73" s="1"/>
      <c r="B73" s="1"/>
      <c r="C73" s="1"/>
      <c r="D73" s="412" t="s">
        <v>369</v>
      </c>
      <c r="E73" s="351"/>
      <c r="F73" s="318">
        <f>E48</f>
        <v>0.14840000000000009</v>
      </c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2.75" customHeight="1" x14ac:dyDescent="0.2">
      <c r="A74" s="1"/>
      <c r="B74" s="1"/>
      <c r="C74" s="1"/>
      <c r="D74" s="419"/>
      <c r="E74" s="351"/>
      <c r="F74" s="22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2.75" customHeight="1" x14ac:dyDescent="0.2">
      <c r="A75" s="1"/>
      <c r="B75" s="1"/>
      <c r="C75" s="1"/>
      <c r="D75" s="412" t="s">
        <v>370</v>
      </c>
      <c r="E75" s="351"/>
      <c r="F75" s="278">
        <f t="array" ref="F75">NPV(F73,F67:F71)+F66</f>
        <v>685657164.46725976</v>
      </c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2.75" customHeight="1" x14ac:dyDescent="0.2">
      <c r="A76" s="1"/>
      <c r="B76" s="1"/>
      <c r="C76" s="1"/>
      <c r="D76" s="1"/>
      <c r="E76" s="273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2.75" customHeight="1" x14ac:dyDescent="0.2">
      <c r="A77" s="1"/>
      <c r="B77" s="1"/>
      <c r="C77" s="1"/>
      <c r="D77" s="1"/>
      <c r="E77" s="273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2.75" customHeight="1" x14ac:dyDescent="0.2">
      <c r="A78" s="1"/>
      <c r="B78" s="1"/>
      <c r="C78" s="1"/>
      <c r="D78" s="1"/>
      <c r="E78" s="273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2.75" customHeight="1" x14ac:dyDescent="0.2">
      <c r="A79" s="2" t="s">
        <v>105</v>
      </c>
      <c r="B79" s="2">
        <v>38</v>
      </c>
      <c r="C79" s="2" t="s">
        <v>371</v>
      </c>
      <c r="D79" s="1"/>
      <c r="E79" s="273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2.75" customHeight="1" x14ac:dyDescent="0.2">
      <c r="A80" s="2"/>
      <c r="B80" s="2"/>
      <c r="C80" s="2"/>
      <c r="D80" s="1"/>
      <c r="E80" s="273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2.75" customHeight="1" x14ac:dyDescent="0.2">
      <c r="A81" s="1"/>
      <c r="B81" s="1"/>
      <c r="C81" s="1"/>
      <c r="D81" s="399" t="s">
        <v>363</v>
      </c>
      <c r="E81" s="351"/>
      <c r="F81" s="276">
        <f t="shared" ref="F81:F86" si="11">F66</f>
        <v>-311043945.46491838</v>
      </c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2.75" customHeight="1" x14ac:dyDescent="0.2">
      <c r="A82" s="1"/>
      <c r="B82" s="1"/>
      <c r="C82" s="1"/>
      <c r="D82" s="399" t="s">
        <v>364</v>
      </c>
      <c r="E82" s="351"/>
      <c r="F82" s="276">
        <f t="shared" si="11"/>
        <v>112532814.29823989</v>
      </c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2.75" customHeight="1" x14ac:dyDescent="0.2">
      <c r="A83" s="1"/>
      <c r="B83" s="1"/>
      <c r="C83" s="1"/>
      <c r="D83" s="399" t="s">
        <v>365</v>
      </c>
      <c r="E83" s="351"/>
      <c r="F83" s="276">
        <f t="shared" si="11"/>
        <v>279397494.12000799</v>
      </c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2.75" customHeight="1" x14ac:dyDescent="0.2">
      <c r="A84" s="1"/>
      <c r="B84" s="1"/>
      <c r="C84" s="1"/>
      <c r="D84" s="399" t="s">
        <v>366</v>
      </c>
      <c r="E84" s="351"/>
      <c r="F84" s="276">
        <f t="shared" si="11"/>
        <v>289183443.33316338</v>
      </c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2.75" customHeight="1" x14ac:dyDescent="0.2">
      <c r="A85" s="1"/>
      <c r="B85" s="1"/>
      <c r="C85" s="1"/>
      <c r="D85" s="399" t="s">
        <v>367</v>
      </c>
      <c r="E85" s="351"/>
      <c r="F85" s="276">
        <f t="shared" si="11"/>
        <v>400523455.62290329</v>
      </c>
      <c r="G85" s="1"/>
      <c r="H85" s="2"/>
      <c r="I85" s="2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2.75" customHeight="1" x14ac:dyDescent="0.2">
      <c r="A86" s="1"/>
      <c r="B86" s="1"/>
      <c r="C86" s="1"/>
      <c r="D86" s="399" t="s">
        <v>368</v>
      </c>
      <c r="E86" s="351"/>
      <c r="F86" s="276">
        <f t="shared" si="11"/>
        <v>530586970.97400856</v>
      </c>
      <c r="G86" s="1"/>
      <c r="H86" s="2"/>
      <c r="I86" s="2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2.75" hidden="1" customHeight="1" x14ac:dyDescent="0.2">
      <c r="A87" s="1"/>
      <c r="B87" s="1"/>
      <c r="C87" s="1"/>
      <c r="D87" s="419"/>
      <c r="E87" s="351"/>
      <c r="F87" s="2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2.75" customHeight="1" x14ac:dyDescent="0.2">
      <c r="A88" s="1"/>
      <c r="B88" s="1"/>
      <c r="C88" s="1"/>
      <c r="D88" s="412" t="s">
        <v>372</v>
      </c>
      <c r="E88" s="351"/>
      <c r="F88" s="318">
        <f>IRR(F81:F86)</f>
        <v>0.69176969762834961</v>
      </c>
      <c r="G88" s="2" t="s">
        <v>217</v>
      </c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2.75" customHeight="1" x14ac:dyDescent="0.2">
      <c r="A89" s="1"/>
      <c r="B89" s="1"/>
      <c r="C89" s="1"/>
      <c r="D89" s="1"/>
      <c r="E89" s="273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2.75" customHeight="1" x14ac:dyDescent="0.2">
      <c r="A90" s="1"/>
      <c r="B90" s="1"/>
      <c r="C90" s="1"/>
      <c r="D90" s="1"/>
      <c r="E90" s="273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2.75" customHeight="1" x14ac:dyDescent="0.2">
      <c r="A91" s="1"/>
      <c r="B91" s="1"/>
      <c r="C91" s="1"/>
      <c r="D91" s="1"/>
      <c r="E91" s="273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2.75" customHeight="1" x14ac:dyDescent="0.2">
      <c r="A92" s="1"/>
      <c r="B92" s="1"/>
      <c r="C92" s="1"/>
      <c r="D92" s="1"/>
      <c r="E92" s="273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2.75" customHeight="1" x14ac:dyDescent="0.2">
      <c r="A93" s="1"/>
      <c r="B93" s="1"/>
      <c r="C93" s="1"/>
      <c r="D93" s="1"/>
      <c r="E93" s="273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2.75" customHeight="1" x14ac:dyDescent="0.2">
      <c r="A94" s="1"/>
      <c r="B94" s="1"/>
      <c r="C94" s="1"/>
      <c r="D94" s="1"/>
      <c r="E94" s="273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5" customHeight="1" x14ac:dyDescent="0.25">
      <c r="A95" s="1"/>
      <c r="B95" s="1"/>
      <c r="C95" s="1"/>
      <c r="D95" s="1"/>
      <c r="E95" s="273"/>
      <c r="F95" s="1"/>
      <c r="G95" s="1"/>
      <c r="H95" s="319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2.75" customHeight="1" x14ac:dyDescent="0.2">
      <c r="A96" s="2" t="s">
        <v>91</v>
      </c>
      <c r="B96" s="2">
        <v>39</v>
      </c>
      <c r="C96" s="2" t="s">
        <v>373</v>
      </c>
      <c r="D96" s="1"/>
      <c r="E96" s="273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2.75" customHeight="1" x14ac:dyDescent="0.2">
      <c r="A97" s="1"/>
      <c r="B97" s="1"/>
      <c r="C97" s="1"/>
      <c r="D97" s="1"/>
      <c r="E97" s="273"/>
      <c r="F97" s="1"/>
      <c r="G97" s="1"/>
      <c r="H97" s="1"/>
      <c r="I97" s="1"/>
      <c r="J97" s="420"/>
      <c r="K97" s="379"/>
      <c r="L97" s="379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5" customHeight="1" x14ac:dyDescent="0.25">
      <c r="A98" s="1"/>
      <c r="B98" s="1"/>
      <c r="C98" s="320" t="s">
        <v>374</v>
      </c>
      <c r="D98" s="321" t="s">
        <v>375</v>
      </c>
      <c r="E98" s="322" t="s">
        <v>376</v>
      </c>
      <c r="F98" s="321" t="s">
        <v>377</v>
      </c>
      <c r="G98" s="323" t="s">
        <v>378</v>
      </c>
      <c r="H98" s="321" t="s">
        <v>214</v>
      </c>
      <c r="I98" s="1"/>
      <c r="J98" s="379"/>
      <c r="K98" s="379"/>
      <c r="L98" s="379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2.75" customHeight="1" x14ac:dyDescent="0.2">
      <c r="A99" s="1"/>
      <c r="B99" s="1"/>
      <c r="C99" s="324" t="s">
        <v>363</v>
      </c>
      <c r="D99" s="325">
        <f>F81</f>
        <v>-311043945.46491838</v>
      </c>
      <c r="E99" s="326"/>
      <c r="F99" s="325">
        <f>F81</f>
        <v>-311043945.46491838</v>
      </c>
      <c r="G99" s="327">
        <v>1</v>
      </c>
      <c r="H99" s="328">
        <f>F100/(-E101)</f>
        <v>0.71049717819377844</v>
      </c>
      <c r="I99" s="1"/>
      <c r="J99" s="379"/>
      <c r="K99" s="379"/>
      <c r="L99" s="379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5" customHeight="1" x14ac:dyDescent="0.25">
      <c r="A100" s="1"/>
      <c r="B100" s="1"/>
      <c r="C100" s="324" t="s">
        <v>364</v>
      </c>
      <c r="D100" s="325"/>
      <c r="E100" s="329">
        <f t="shared" ref="E100:E104" si="12">F82</f>
        <v>112532814.29823989</v>
      </c>
      <c r="F100" s="325">
        <f>F99+E100</f>
        <v>-198511131.16667849</v>
      </c>
      <c r="G100" s="330">
        <f>G99</f>
        <v>1</v>
      </c>
      <c r="H100" s="331">
        <f>+H99</f>
        <v>0.71049717819377844</v>
      </c>
      <c r="I100" s="1"/>
      <c r="J100" s="379"/>
      <c r="K100" s="379"/>
      <c r="L100" s="379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5" customHeight="1" x14ac:dyDescent="0.2">
      <c r="A101" s="1"/>
      <c r="B101" s="1"/>
      <c r="C101" s="324" t="s">
        <v>365</v>
      </c>
      <c r="D101" s="325"/>
      <c r="E101" s="329">
        <f t="shared" si="12"/>
        <v>279397494.12000799</v>
      </c>
      <c r="F101" s="325">
        <f t="shared" ref="F101:F104" si="13">E101+F100</f>
        <v>80886362.953329504</v>
      </c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5" customHeight="1" x14ac:dyDescent="0.2">
      <c r="A102" s="1"/>
      <c r="B102" s="1"/>
      <c r="C102" s="324" t="s">
        <v>379</v>
      </c>
      <c r="D102" s="325"/>
      <c r="E102" s="329">
        <f t="shared" si="12"/>
        <v>289183443.33316338</v>
      </c>
      <c r="F102" s="325">
        <f t="shared" si="13"/>
        <v>370069806.28649288</v>
      </c>
      <c r="G102" s="332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5" customHeight="1" x14ac:dyDescent="0.2">
      <c r="A103" s="1"/>
      <c r="B103" s="1"/>
      <c r="C103" s="324" t="s">
        <v>367</v>
      </c>
      <c r="D103" s="325"/>
      <c r="E103" s="329">
        <f t="shared" si="12"/>
        <v>400523455.62290329</v>
      </c>
      <c r="F103" s="325">
        <f t="shared" si="13"/>
        <v>770593261.90939617</v>
      </c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5" customHeight="1" x14ac:dyDescent="0.2">
      <c r="A104" s="1"/>
      <c r="B104" s="1"/>
      <c r="C104" s="324" t="s">
        <v>368</v>
      </c>
      <c r="D104" s="325"/>
      <c r="E104" s="329">
        <f t="shared" si="12"/>
        <v>530586970.97400856</v>
      </c>
      <c r="F104" s="325">
        <f t="shared" si="13"/>
        <v>1301180232.8834047</v>
      </c>
      <c r="G104" s="1"/>
      <c r="H104" s="332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2.75" customHeight="1" x14ac:dyDescent="0.2">
      <c r="A105" s="1"/>
      <c r="B105" s="1"/>
      <c r="C105" s="1"/>
      <c r="D105" s="1"/>
      <c r="E105" s="273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2.75" customHeight="1" x14ac:dyDescent="0.2">
      <c r="A106" s="1"/>
      <c r="B106" s="1"/>
      <c r="C106" s="1"/>
      <c r="D106" s="1"/>
      <c r="E106" s="273"/>
      <c r="F106" s="112"/>
      <c r="G106" s="305" t="s">
        <v>378</v>
      </c>
      <c r="H106" s="305" t="s">
        <v>214</v>
      </c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2.75" customHeight="1" x14ac:dyDescent="0.2">
      <c r="A107" s="1"/>
      <c r="B107" s="1"/>
      <c r="C107" s="333"/>
      <c r="D107" s="1"/>
      <c r="E107" s="273"/>
      <c r="F107" s="334" t="s">
        <v>380</v>
      </c>
      <c r="G107" s="334">
        <f t="shared" ref="G107:H107" si="14">G100</f>
        <v>1</v>
      </c>
      <c r="H107" s="335">
        <f t="shared" si="14"/>
        <v>0.71049717819377844</v>
      </c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2.75" customHeight="1" x14ac:dyDescent="0.2">
      <c r="A108" s="1"/>
      <c r="B108" s="1"/>
      <c r="C108" s="1"/>
      <c r="D108" s="1"/>
      <c r="E108" s="273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2.75" customHeight="1" x14ac:dyDescent="0.2">
      <c r="A109" s="1"/>
      <c r="B109" s="1"/>
      <c r="C109" s="1"/>
      <c r="D109" s="1"/>
      <c r="E109" s="273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2.75" customHeight="1" x14ac:dyDescent="0.2">
      <c r="A110" s="1"/>
      <c r="B110" s="1"/>
      <c r="C110" s="1"/>
      <c r="D110" s="1"/>
      <c r="E110" s="273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2.75" customHeight="1" x14ac:dyDescent="0.2">
      <c r="A111" s="1"/>
      <c r="B111" s="1"/>
      <c r="C111" s="1"/>
      <c r="D111" s="1"/>
      <c r="E111" s="273"/>
      <c r="F111" s="336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2.75" customHeight="1" x14ac:dyDescent="0.2">
      <c r="A112" s="2" t="s">
        <v>91</v>
      </c>
      <c r="B112" s="2">
        <v>40</v>
      </c>
      <c r="C112" s="2" t="s">
        <v>381</v>
      </c>
      <c r="D112" s="1"/>
      <c r="E112" s="273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2.75" customHeight="1" x14ac:dyDescent="0.2">
      <c r="A113" s="1"/>
      <c r="B113" s="1"/>
      <c r="C113" s="1"/>
      <c r="D113" s="1"/>
      <c r="E113" s="273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2.75" customHeight="1" x14ac:dyDescent="0.2">
      <c r="A114" s="1"/>
      <c r="B114" s="1"/>
      <c r="C114" s="337" t="s">
        <v>382</v>
      </c>
      <c r="D114" s="338" t="s">
        <v>364</v>
      </c>
      <c r="E114" s="339" t="s">
        <v>365</v>
      </c>
      <c r="F114" s="338" t="s">
        <v>379</v>
      </c>
      <c r="G114" s="338" t="s">
        <v>367</v>
      </c>
      <c r="H114" s="338" t="s">
        <v>368</v>
      </c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2.75" customHeight="1" x14ac:dyDescent="0.2">
      <c r="A115" s="1"/>
      <c r="B115" s="1"/>
      <c r="C115" s="22" t="s">
        <v>227</v>
      </c>
      <c r="D115" s="325">
        <f>'COSTOS RESUMEN'!F20</f>
        <v>391624757.10176003</v>
      </c>
      <c r="E115" s="326">
        <f>+'COSTOS RESUMEN'!$G$37*(1+3%)*PROYECCIONES!G10</f>
        <v>504216874.76851606</v>
      </c>
      <c r="F115" s="326">
        <f>+('COSTOS RESUMEN'!$G$37*(1+3%)^2)*PROYECCIONES!H10</f>
        <v>545310550.06215012</v>
      </c>
      <c r="G115" s="326">
        <f>+('COSTOS RESUMEN'!$G$37*(1+3%)^3*PROYECCIONES!I10)</f>
        <v>589753359.89221537</v>
      </c>
      <c r="H115" s="326">
        <f>+('COSTOS RESUMEN'!$G$37*(1+3%)^4*PROYECCIONES!J10)</f>
        <v>637818258.72343099</v>
      </c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2.75" customHeight="1" x14ac:dyDescent="0.2">
      <c r="A116" s="1"/>
      <c r="B116" s="1"/>
      <c r="C116" s="22" t="s">
        <v>383</v>
      </c>
      <c r="D116" s="325">
        <f>+PROYECCIONES!D21</f>
        <v>83000</v>
      </c>
      <c r="E116" s="325">
        <f>+PROYECCIONES!F21</f>
        <v>89000</v>
      </c>
      <c r="F116" s="325">
        <f>+PROYECCIONES!G21</f>
        <v>93000</v>
      </c>
      <c r="G116" s="325">
        <f>+PROYECCIONES!H21</f>
        <v>101300</v>
      </c>
      <c r="H116" s="325">
        <f>+PROYECCIONES!I21</f>
        <v>111300</v>
      </c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2.75" customHeight="1" x14ac:dyDescent="0.2">
      <c r="A117" s="1"/>
      <c r="B117" s="1"/>
      <c r="C117" s="22" t="s">
        <v>384</v>
      </c>
      <c r="D117" s="325">
        <f>'COSTOS RESUMEN'!G38</f>
        <v>37542.454035874442</v>
      </c>
      <c r="E117" s="325">
        <f t="shared" ref="E117:H117" si="15">+D117*(1+3%)</f>
        <v>38668.727656950679</v>
      </c>
      <c r="F117" s="325">
        <f t="shared" si="15"/>
        <v>39828.789486659203</v>
      </c>
      <c r="G117" s="325">
        <f t="shared" si="15"/>
        <v>41023.653171258979</v>
      </c>
      <c r="H117" s="325">
        <f t="shared" si="15"/>
        <v>42254.362766396749</v>
      </c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2.75" customHeight="1" x14ac:dyDescent="0.2">
      <c r="A118" s="1"/>
      <c r="B118" s="1"/>
      <c r="C118" s="63" t="s">
        <v>385</v>
      </c>
      <c r="D118" s="340">
        <f t="shared" ref="D118:H118" si="16">D115/(D116-D117)</f>
        <v>8615.1759580428006</v>
      </c>
      <c r="E118" s="340">
        <f t="shared" si="16"/>
        <v>10017.964007185439</v>
      </c>
      <c r="F118" s="340">
        <f t="shared" si="16"/>
        <v>10255.748266730363</v>
      </c>
      <c r="G118" s="340">
        <f t="shared" si="16"/>
        <v>9784.1589764529108</v>
      </c>
      <c r="H118" s="340">
        <f t="shared" si="16"/>
        <v>9237.633024741157</v>
      </c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2.75" customHeight="1" x14ac:dyDescent="0.2">
      <c r="A119" s="1"/>
      <c r="B119" s="1"/>
      <c r="C119" s="1"/>
      <c r="D119" s="1"/>
      <c r="E119" s="341"/>
      <c r="F119" s="341"/>
      <c r="G119" s="341"/>
      <c r="H119" s="34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2.75" customHeight="1" x14ac:dyDescent="0.2">
      <c r="A120" s="1"/>
      <c r="B120" s="1"/>
      <c r="C120" s="1"/>
      <c r="D120" s="1"/>
      <c r="E120" s="341"/>
      <c r="F120" s="341"/>
      <c r="G120" s="341"/>
      <c r="H120" s="34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2.75" customHeight="1" x14ac:dyDescent="0.2">
      <c r="A121" s="1"/>
      <c r="B121" s="1"/>
      <c r="C121" s="1"/>
      <c r="D121" s="1"/>
      <c r="E121" s="341"/>
      <c r="F121" s="341"/>
      <c r="G121" s="341"/>
      <c r="H121" s="34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2.75" customHeight="1" x14ac:dyDescent="0.2">
      <c r="A122" s="1"/>
      <c r="B122" s="1"/>
      <c r="C122" s="1"/>
      <c r="D122" s="1"/>
      <c r="E122" s="341"/>
      <c r="F122" s="341"/>
      <c r="G122" s="341"/>
      <c r="H122" s="34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2.75" customHeight="1" x14ac:dyDescent="0.2">
      <c r="A123" s="1"/>
      <c r="B123" s="1"/>
      <c r="C123" s="1"/>
      <c r="D123" s="1"/>
      <c r="E123" s="341"/>
      <c r="F123" s="341"/>
      <c r="G123" s="341"/>
      <c r="H123" s="34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2.75" customHeight="1" x14ac:dyDescent="0.2">
      <c r="A124" s="1"/>
      <c r="B124" s="1"/>
      <c r="C124" s="1"/>
      <c r="D124" s="1"/>
      <c r="E124" s="273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2.75" customHeight="1" x14ac:dyDescent="0.2">
      <c r="A125" s="1"/>
      <c r="B125" s="1"/>
      <c r="C125" s="1"/>
      <c r="D125" s="1"/>
      <c r="E125" s="421"/>
      <c r="F125" s="379"/>
      <c r="G125" s="379"/>
      <c r="H125" s="379"/>
      <c r="I125" s="379"/>
      <c r="J125" s="379"/>
      <c r="K125" s="379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2.75" customHeight="1" x14ac:dyDescent="0.2">
      <c r="A126" s="1"/>
      <c r="B126" s="1"/>
      <c r="C126" s="1"/>
      <c r="D126" s="1"/>
      <c r="E126" s="379"/>
      <c r="F126" s="379"/>
      <c r="G126" s="379"/>
      <c r="H126" s="379"/>
      <c r="I126" s="379"/>
      <c r="J126" s="379"/>
      <c r="K126" s="379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2.75" customHeight="1" x14ac:dyDescent="0.2">
      <c r="A127" s="1"/>
      <c r="B127" s="1"/>
      <c r="C127" s="1"/>
      <c r="D127" s="1"/>
      <c r="E127" s="379"/>
      <c r="F127" s="379"/>
      <c r="G127" s="379"/>
      <c r="H127" s="379"/>
      <c r="I127" s="379"/>
      <c r="J127" s="379"/>
      <c r="K127" s="379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2.75" customHeight="1" x14ac:dyDescent="0.2">
      <c r="A128" s="1"/>
      <c r="B128" s="1"/>
      <c r="C128" s="1"/>
      <c r="D128" s="1"/>
      <c r="E128" s="379"/>
      <c r="F128" s="379"/>
      <c r="G128" s="379"/>
      <c r="H128" s="379"/>
      <c r="I128" s="379"/>
      <c r="J128" s="379"/>
      <c r="K128" s="379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2.75" customHeight="1" x14ac:dyDescent="0.2">
      <c r="A129" s="1"/>
      <c r="B129" s="1"/>
      <c r="C129" s="1"/>
      <c r="D129" s="1"/>
      <c r="E129" s="379"/>
      <c r="F129" s="379"/>
      <c r="G129" s="379"/>
      <c r="H129" s="379"/>
      <c r="I129" s="379"/>
      <c r="J129" s="379"/>
      <c r="K129" s="379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2.75" customHeight="1" x14ac:dyDescent="0.2">
      <c r="A130" s="1"/>
      <c r="B130" s="1"/>
      <c r="C130" s="1"/>
      <c r="D130" s="1"/>
      <c r="E130" s="379"/>
      <c r="F130" s="379"/>
      <c r="G130" s="379"/>
      <c r="H130" s="379"/>
      <c r="I130" s="379"/>
      <c r="J130" s="379"/>
      <c r="K130" s="379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2.75" customHeight="1" x14ac:dyDescent="0.2">
      <c r="A131" s="1"/>
      <c r="B131" s="1"/>
      <c r="C131" s="1"/>
      <c r="D131" s="1"/>
      <c r="E131" s="379"/>
      <c r="F131" s="379"/>
      <c r="G131" s="379"/>
      <c r="H131" s="379"/>
      <c r="I131" s="379"/>
      <c r="J131" s="379"/>
      <c r="K131" s="379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2.75" customHeight="1" x14ac:dyDescent="0.2">
      <c r="A132" s="1"/>
      <c r="B132" s="1"/>
      <c r="C132" s="1"/>
      <c r="D132" s="1"/>
      <c r="E132" s="379"/>
      <c r="F132" s="379"/>
      <c r="G132" s="379"/>
      <c r="H132" s="379"/>
      <c r="I132" s="379"/>
      <c r="J132" s="379"/>
      <c r="K132" s="379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2.75" customHeight="1" x14ac:dyDescent="0.2">
      <c r="A133" s="1"/>
      <c r="B133" s="1"/>
      <c r="C133" s="1"/>
      <c r="D133" s="1"/>
      <c r="E133" s="379"/>
      <c r="F133" s="379"/>
      <c r="G133" s="379"/>
      <c r="H133" s="379"/>
      <c r="I133" s="379"/>
      <c r="J133" s="379"/>
      <c r="K133" s="379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2.75" customHeight="1" x14ac:dyDescent="0.2">
      <c r="A134" s="1"/>
      <c r="B134" s="1"/>
      <c r="C134" s="1"/>
      <c r="D134" s="1"/>
      <c r="E134" s="273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2.75" customHeight="1" x14ac:dyDescent="0.2">
      <c r="A135" s="1"/>
      <c r="B135" s="1"/>
      <c r="C135" s="1"/>
      <c r="D135" s="1"/>
      <c r="E135" s="273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2.75" customHeight="1" x14ac:dyDescent="0.2">
      <c r="A136" s="1"/>
      <c r="B136" s="1"/>
      <c r="C136" s="1"/>
      <c r="D136" s="1"/>
      <c r="E136" s="273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2.75" customHeight="1" x14ac:dyDescent="0.2">
      <c r="A137" s="1"/>
      <c r="B137" s="1"/>
      <c r="C137" s="1"/>
      <c r="D137" s="1"/>
      <c r="E137" s="273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2.75" customHeight="1" x14ac:dyDescent="0.2">
      <c r="A138" s="1"/>
      <c r="B138" s="1"/>
      <c r="C138" s="1"/>
      <c r="D138" s="1"/>
      <c r="E138" s="273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2.75" customHeight="1" x14ac:dyDescent="0.2">
      <c r="A139" s="1"/>
      <c r="B139" s="1"/>
      <c r="C139" s="1"/>
      <c r="D139" s="1"/>
      <c r="E139" s="273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2.75" customHeight="1" x14ac:dyDescent="0.2">
      <c r="A140" s="1"/>
      <c r="B140" s="1"/>
      <c r="C140" s="1"/>
      <c r="D140" s="1"/>
      <c r="E140" s="273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2.75" customHeight="1" x14ac:dyDescent="0.2">
      <c r="A141" s="1"/>
      <c r="B141" s="1"/>
      <c r="C141" s="1"/>
      <c r="D141" s="1"/>
      <c r="E141" s="273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2.75" customHeight="1" x14ac:dyDescent="0.2">
      <c r="A142" s="1"/>
      <c r="B142" s="1"/>
      <c r="C142" s="1"/>
      <c r="D142" s="1"/>
      <c r="E142" s="273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2.75" customHeight="1" x14ac:dyDescent="0.2">
      <c r="A143" s="1"/>
      <c r="B143" s="1"/>
      <c r="C143" s="1"/>
      <c r="D143" s="1"/>
      <c r="E143" s="273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2.75" customHeight="1" x14ac:dyDescent="0.2">
      <c r="A144" s="1"/>
      <c r="B144" s="1"/>
      <c r="C144" s="1"/>
      <c r="D144" s="1"/>
      <c r="E144" s="273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2.75" customHeight="1" x14ac:dyDescent="0.2">
      <c r="A145" s="1"/>
      <c r="B145" s="1"/>
      <c r="C145" s="1"/>
      <c r="D145" s="1"/>
      <c r="E145" s="273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2.75" customHeight="1" x14ac:dyDescent="0.2">
      <c r="A146" s="1"/>
      <c r="B146" s="1"/>
      <c r="C146" s="1"/>
      <c r="D146" s="1"/>
      <c r="E146" s="273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2.75" customHeight="1" x14ac:dyDescent="0.2">
      <c r="A147" s="1"/>
      <c r="B147" s="1"/>
      <c r="C147" s="1"/>
      <c r="D147" s="1"/>
      <c r="E147" s="273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2.75" customHeight="1" x14ac:dyDescent="0.2">
      <c r="A148" s="1"/>
      <c r="B148" s="1"/>
      <c r="C148" s="1"/>
      <c r="D148" s="1"/>
      <c r="E148" s="273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2.75" customHeight="1" x14ac:dyDescent="0.2">
      <c r="A149" s="1"/>
      <c r="B149" s="1"/>
      <c r="C149" s="1"/>
      <c r="D149" s="1"/>
      <c r="E149" s="273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1"/>
      <c r="B150" s="1"/>
      <c r="C150" s="1"/>
      <c r="D150" s="1"/>
      <c r="E150" s="273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2.75" customHeight="1" x14ac:dyDescent="0.2">
      <c r="A151" s="1"/>
      <c r="B151" s="1"/>
      <c r="C151" s="1"/>
      <c r="D151" s="1"/>
      <c r="E151" s="273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2.75" customHeight="1" x14ac:dyDescent="0.2">
      <c r="A152" s="1"/>
      <c r="B152" s="1"/>
      <c r="C152" s="1"/>
      <c r="D152" s="1"/>
      <c r="E152" s="273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2.75" customHeight="1" x14ac:dyDescent="0.2">
      <c r="A153" s="1"/>
      <c r="B153" s="1"/>
      <c r="C153" s="1"/>
      <c r="D153" s="1"/>
      <c r="E153" s="273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/>
      <c r="B154" s="1"/>
      <c r="C154" s="1"/>
      <c r="D154" s="1"/>
      <c r="E154" s="273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2.75" customHeight="1" x14ac:dyDescent="0.2">
      <c r="A155" s="1"/>
      <c r="B155" s="1"/>
      <c r="C155" s="1"/>
      <c r="D155" s="1"/>
      <c r="E155" s="273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2.75" customHeight="1" x14ac:dyDescent="0.2">
      <c r="A156" s="1"/>
      <c r="B156" s="1"/>
      <c r="C156" s="1"/>
      <c r="D156" s="1"/>
      <c r="E156" s="273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2.75" customHeight="1" x14ac:dyDescent="0.2">
      <c r="A157" s="1"/>
      <c r="B157" s="1"/>
      <c r="C157" s="1"/>
      <c r="D157" s="1"/>
      <c r="E157" s="273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2.75" customHeight="1" x14ac:dyDescent="0.2">
      <c r="A158" s="1"/>
      <c r="B158" s="1"/>
      <c r="C158" s="1"/>
      <c r="D158" s="1"/>
      <c r="E158" s="273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2.75" customHeight="1" x14ac:dyDescent="0.2">
      <c r="A159" s="1"/>
      <c r="B159" s="1"/>
      <c r="C159" s="1"/>
      <c r="D159" s="1"/>
      <c r="E159" s="273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2.75" customHeight="1" x14ac:dyDescent="0.2">
      <c r="A160" s="1"/>
      <c r="B160" s="1"/>
      <c r="C160" s="1"/>
      <c r="D160" s="1"/>
      <c r="E160" s="273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2.75" customHeight="1" x14ac:dyDescent="0.2">
      <c r="A161" s="1"/>
      <c r="B161" s="1"/>
      <c r="C161" s="1"/>
      <c r="D161" s="1"/>
      <c r="E161" s="273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2.75" customHeight="1" x14ac:dyDescent="0.2">
      <c r="A162" s="1"/>
      <c r="B162" s="1"/>
      <c r="C162" s="1"/>
      <c r="D162" s="1"/>
      <c r="E162" s="273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2.75" customHeight="1" x14ac:dyDescent="0.2">
      <c r="A163" s="1"/>
      <c r="B163" s="1"/>
      <c r="C163" s="1"/>
      <c r="D163" s="1"/>
      <c r="E163" s="273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2.75" customHeight="1" x14ac:dyDescent="0.2">
      <c r="A164" s="1"/>
      <c r="B164" s="1"/>
      <c r="C164" s="1"/>
      <c r="D164" s="1"/>
      <c r="E164" s="273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2.75" customHeight="1" x14ac:dyDescent="0.2">
      <c r="A165" s="1"/>
      <c r="B165" s="1"/>
      <c r="C165" s="1"/>
      <c r="D165" s="1"/>
      <c r="E165" s="273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2.75" customHeight="1" x14ac:dyDescent="0.2">
      <c r="A166" s="1"/>
      <c r="B166" s="1"/>
      <c r="C166" s="1"/>
      <c r="D166" s="1"/>
      <c r="E166" s="273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2.75" customHeight="1" x14ac:dyDescent="0.2">
      <c r="A167" s="1"/>
      <c r="B167" s="1"/>
      <c r="C167" s="1"/>
      <c r="D167" s="1"/>
      <c r="E167" s="273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2.75" customHeight="1" x14ac:dyDescent="0.2">
      <c r="A168" s="1"/>
      <c r="B168" s="1"/>
      <c r="C168" s="1"/>
      <c r="D168" s="1"/>
      <c r="E168" s="273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2.75" customHeight="1" x14ac:dyDescent="0.2">
      <c r="A169" s="1"/>
      <c r="B169" s="1"/>
      <c r="C169" s="1"/>
      <c r="D169" s="1"/>
      <c r="E169" s="273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2.75" customHeight="1" x14ac:dyDescent="0.2">
      <c r="A170" s="1"/>
      <c r="B170" s="1"/>
      <c r="C170" s="1"/>
      <c r="D170" s="1"/>
      <c r="E170" s="273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2.75" customHeight="1" x14ac:dyDescent="0.2">
      <c r="A171" s="1"/>
      <c r="B171" s="1"/>
      <c r="C171" s="1"/>
      <c r="D171" s="1"/>
      <c r="E171" s="273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2.75" customHeight="1" x14ac:dyDescent="0.2">
      <c r="A172" s="1"/>
      <c r="B172" s="1"/>
      <c r="C172" s="1"/>
      <c r="D172" s="1"/>
      <c r="E172" s="273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2.75" customHeight="1" x14ac:dyDescent="0.2">
      <c r="A173" s="1"/>
      <c r="B173" s="1"/>
      <c r="C173" s="1"/>
      <c r="D173" s="1"/>
      <c r="E173" s="273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2.75" customHeight="1" x14ac:dyDescent="0.2">
      <c r="A174" s="1"/>
      <c r="B174" s="1"/>
      <c r="C174" s="1"/>
      <c r="D174" s="1"/>
      <c r="E174" s="273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2.75" customHeight="1" x14ac:dyDescent="0.2">
      <c r="A175" s="1"/>
      <c r="B175" s="1"/>
      <c r="C175" s="1"/>
      <c r="D175" s="1"/>
      <c r="E175" s="273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2.75" customHeight="1" x14ac:dyDescent="0.2">
      <c r="A176" s="1"/>
      <c r="B176" s="1"/>
      <c r="C176" s="1"/>
      <c r="D176" s="1"/>
      <c r="E176" s="273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2.75" customHeight="1" x14ac:dyDescent="0.2">
      <c r="A177" s="1"/>
      <c r="B177" s="1"/>
      <c r="C177" s="1"/>
      <c r="D177" s="1"/>
      <c r="E177" s="273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1"/>
      <c r="B178" s="1"/>
      <c r="C178" s="1"/>
      <c r="D178" s="1"/>
      <c r="E178" s="273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"/>
      <c r="B179" s="1"/>
      <c r="C179" s="1"/>
      <c r="D179" s="1"/>
      <c r="E179" s="273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1"/>
      <c r="B180" s="1"/>
      <c r="C180" s="1"/>
      <c r="D180" s="1"/>
      <c r="E180" s="273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1"/>
      <c r="B181" s="1"/>
      <c r="C181" s="1"/>
      <c r="D181" s="1"/>
      <c r="E181" s="273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/>
      <c r="B182" s="1"/>
      <c r="C182" s="1"/>
      <c r="D182" s="1"/>
      <c r="E182" s="273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2.75" customHeight="1" x14ac:dyDescent="0.2">
      <c r="A183" s="1"/>
      <c r="B183" s="1"/>
      <c r="C183" s="1"/>
      <c r="D183" s="1"/>
      <c r="E183" s="273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2.75" customHeight="1" x14ac:dyDescent="0.2">
      <c r="A184" s="1"/>
      <c r="B184" s="1"/>
      <c r="C184" s="1"/>
      <c r="D184" s="1"/>
      <c r="E184" s="273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2.75" customHeight="1" x14ac:dyDescent="0.2">
      <c r="A185" s="1"/>
      <c r="B185" s="1"/>
      <c r="C185" s="1"/>
      <c r="D185" s="1"/>
      <c r="E185" s="273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2.75" customHeight="1" x14ac:dyDescent="0.2">
      <c r="A186" s="1"/>
      <c r="B186" s="1"/>
      <c r="C186" s="1"/>
      <c r="D186" s="1"/>
      <c r="E186" s="273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2.75" customHeight="1" x14ac:dyDescent="0.2">
      <c r="A187" s="1"/>
      <c r="B187" s="1"/>
      <c r="C187" s="1"/>
      <c r="D187" s="1"/>
      <c r="E187" s="273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2.75" customHeight="1" x14ac:dyDescent="0.2">
      <c r="A188" s="1"/>
      <c r="B188" s="1"/>
      <c r="C188" s="1"/>
      <c r="D188" s="1"/>
      <c r="E188" s="273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2.75" customHeight="1" x14ac:dyDescent="0.2">
      <c r="A189" s="1"/>
      <c r="B189" s="1"/>
      <c r="C189" s="1"/>
      <c r="D189" s="1"/>
      <c r="E189" s="273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2.75" customHeight="1" x14ac:dyDescent="0.2">
      <c r="A190" s="1"/>
      <c r="B190" s="1"/>
      <c r="C190" s="1"/>
      <c r="D190" s="1"/>
      <c r="E190" s="273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2.75" customHeight="1" x14ac:dyDescent="0.2">
      <c r="A191" s="1"/>
      <c r="B191" s="1"/>
      <c r="C191" s="1"/>
      <c r="D191" s="1"/>
      <c r="E191" s="273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2.75" customHeight="1" x14ac:dyDescent="0.2">
      <c r="A192" s="1"/>
      <c r="B192" s="1"/>
      <c r="C192" s="1"/>
      <c r="D192" s="1"/>
      <c r="E192" s="273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2.75" customHeight="1" x14ac:dyDescent="0.2">
      <c r="A193" s="1"/>
      <c r="B193" s="1"/>
      <c r="C193" s="1"/>
      <c r="D193" s="1"/>
      <c r="E193" s="273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2.75" customHeight="1" x14ac:dyDescent="0.2">
      <c r="A194" s="1"/>
      <c r="B194" s="1"/>
      <c r="C194" s="1"/>
      <c r="D194" s="1"/>
      <c r="E194" s="273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2.75" customHeight="1" x14ac:dyDescent="0.2">
      <c r="A195" s="1"/>
      <c r="B195" s="1"/>
      <c r="C195" s="1"/>
      <c r="D195" s="1"/>
      <c r="E195" s="273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2.75" customHeight="1" x14ac:dyDescent="0.2">
      <c r="A196" s="1"/>
      <c r="B196" s="1"/>
      <c r="C196" s="1"/>
      <c r="D196" s="1"/>
      <c r="E196" s="273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2.75" customHeight="1" x14ac:dyDescent="0.2">
      <c r="A197" s="1"/>
      <c r="B197" s="1"/>
      <c r="C197" s="1"/>
      <c r="D197" s="1"/>
      <c r="E197" s="273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2.75" customHeight="1" x14ac:dyDescent="0.2">
      <c r="A198" s="1"/>
      <c r="B198" s="1"/>
      <c r="C198" s="1"/>
      <c r="D198" s="1"/>
      <c r="E198" s="273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2.75" customHeight="1" x14ac:dyDescent="0.2">
      <c r="A199" s="1"/>
      <c r="B199" s="1"/>
      <c r="C199" s="1"/>
      <c r="D199" s="1"/>
      <c r="E199" s="273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2.75" customHeight="1" x14ac:dyDescent="0.2">
      <c r="A200" s="1"/>
      <c r="B200" s="1"/>
      <c r="C200" s="1"/>
      <c r="D200" s="1"/>
      <c r="E200" s="273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2.75" customHeight="1" x14ac:dyDescent="0.2">
      <c r="A201" s="1"/>
      <c r="B201" s="1"/>
      <c r="C201" s="1"/>
      <c r="D201" s="1"/>
      <c r="E201" s="273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 x14ac:dyDescent="0.2">
      <c r="A202" s="1"/>
      <c r="B202" s="1"/>
      <c r="C202" s="1"/>
      <c r="D202" s="1"/>
      <c r="E202" s="273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2.75" customHeight="1" x14ac:dyDescent="0.2">
      <c r="A203" s="1"/>
      <c r="B203" s="1"/>
      <c r="C203" s="1"/>
      <c r="D203" s="1"/>
      <c r="E203" s="273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2.75" customHeight="1" x14ac:dyDescent="0.2">
      <c r="A204" s="1"/>
      <c r="B204" s="1"/>
      <c r="C204" s="1"/>
      <c r="D204" s="1"/>
      <c r="E204" s="273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2.75" customHeight="1" x14ac:dyDescent="0.2">
      <c r="A205" s="1"/>
      <c r="B205" s="1"/>
      <c r="C205" s="1"/>
      <c r="D205" s="1"/>
      <c r="E205" s="273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2.75" customHeight="1" x14ac:dyDescent="0.2">
      <c r="A206" s="1"/>
      <c r="B206" s="1"/>
      <c r="C206" s="1"/>
      <c r="D206" s="1"/>
      <c r="E206" s="273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2.75" customHeight="1" x14ac:dyDescent="0.2">
      <c r="A207" s="1"/>
      <c r="B207" s="1"/>
      <c r="C207" s="1"/>
      <c r="D207" s="1"/>
      <c r="E207" s="273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2.75" customHeight="1" x14ac:dyDescent="0.2">
      <c r="A208" s="1"/>
      <c r="B208" s="1"/>
      <c r="C208" s="1"/>
      <c r="D208" s="1"/>
      <c r="E208" s="273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2.75" customHeight="1" x14ac:dyDescent="0.2">
      <c r="A209" s="1"/>
      <c r="B209" s="1"/>
      <c r="C209" s="1"/>
      <c r="D209" s="1"/>
      <c r="E209" s="273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2.75" customHeight="1" x14ac:dyDescent="0.2">
      <c r="A210" s="1"/>
      <c r="B210" s="1"/>
      <c r="C210" s="1"/>
      <c r="D210" s="1"/>
      <c r="E210" s="273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2.75" customHeight="1" x14ac:dyDescent="0.2">
      <c r="A211" s="1"/>
      <c r="B211" s="1"/>
      <c r="C211" s="1"/>
      <c r="D211" s="1"/>
      <c r="E211" s="273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2.75" customHeight="1" x14ac:dyDescent="0.2">
      <c r="A212" s="1"/>
      <c r="B212" s="1"/>
      <c r="C212" s="1"/>
      <c r="D212" s="1"/>
      <c r="E212" s="273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2.75" customHeight="1" x14ac:dyDescent="0.2">
      <c r="A213" s="1"/>
      <c r="B213" s="1"/>
      <c r="C213" s="1"/>
      <c r="D213" s="1"/>
      <c r="E213" s="273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2.75" customHeight="1" x14ac:dyDescent="0.2">
      <c r="A214" s="1"/>
      <c r="B214" s="1"/>
      <c r="C214" s="1"/>
      <c r="D214" s="1"/>
      <c r="E214" s="273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2.75" customHeight="1" x14ac:dyDescent="0.2">
      <c r="A215" s="1"/>
      <c r="B215" s="1"/>
      <c r="C215" s="1"/>
      <c r="D215" s="1"/>
      <c r="E215" s="273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2.75" customHeight="1" x14ac:dyDescent="0.2">
      <c r="A216" s="1"/>
      <c r="B216" s="1"/>
      <c r="C216" s="1"/>
      <c r="D216" s="1"/>
      <c r="E216" s="273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2.75" customHeight="1" x14ac:dyDescent="0.2">
      <c r="A217" s="1"/>
      <c r="B217" s="1"/>
      <c r="C217" s="1"/>
      <c r="D217" s="1"/>
      <c r="E217" s="273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2.75" customHeight="1" x14ac:dyDescent="0.2">
      <c r="A218" s="1"/>
      <c r="B218" s="1"/>
      <c r="C218" s="1"/>
      <c r="D218" s="1"/>
      <c r="E218" s="273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2.75" customHeight="1" x14ac:dyDescent="0.2">
      <c r="A219" s="1"/>
      <c r="B219" s="1"/>
      <c r="C219" s="1"/>
      <c r="D219" s="1"/>
      <c r="E219" s="273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2.75" customHeight="1" x14ac:dyDescent="0.2">
      <c r="A220" s="1"/>
      <c r="B220" s="1"/>
      <c r="C220" s="1"/>
      <c r="D220" s="1"/>
      <c r="E220" s="273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2.75" customHeight="1" x14ac:dyDescent="0.2">
      <c r="A221" s="1"/>
      <c r="B221" s="1"/>
      <c r="C221" s="1"/>
      <c r="D221" s="1"/>
      <c r="E221" s="273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2.75" customHeight="1" x14ac:dyDescent="0.2">
      <c r="A222" s="1"/>
      <c r="B222" s="1"/>
      <c r="C222" s="1"/>
      <c r="D222" s="1"/>
      <c r="E222" s="273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2.75" customHeight="1" x14ac:dyDescent="0.2">
      <c r="A223" s="1"/>
      <c r="B223" s="1"/>
      <c r="C223" s="1"/>
      <c r="D223" s="1"/>
      <c r="E223" s="273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2.75" customHeight="1" x14ac:dyDescent="0.2">
      <c r="A224" s="1"/>
      <c r="B224" s="1"/>
      <c r="C224" s="1"/>
      <c r="D224" s="1"/>
      <c r="E224" s="273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2.75" customHeight="1" x14ac:dyDescent="0.2">
      <c r="A225" s="1"/>
      <c r="B225" s="1"/>
      <c r="C225" s="1"/>
      <c r="D225" s="1"/>
      <c r="E225" s="273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2.75" customHeight="1" x14ac:dyDescent="0.2">
      <c r="A226" s="1"/>
      <c r="B226" s="1"/>
      <c r="C226" s="1"/>
      <c r="D226" s="1"/>
      <c r="E226" s="273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2.75" customHeight="1" x14ac:dyDescent="0.2">
      <c r="A227" s="1"/>
      <c r="B227" s="1"/>
      <c r="C227" s="1"/>
      <c r="D227" s="1"/>
      <c r="E227" s="273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2.75" customHeight="1" x14ac:dyDescent="0.2">
      <c r="A228" s="1"/>
      <c r="B228" s="1"/>
      <c r="C228" s="1"/>
      <c r="D228" s="1"/>
      <c r="E228" s="273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2.75" customHeight="1" x14ac:dyDescent="0.2">
      <c r="A229" s="1"/>
      <c r="B229" s="1"/>
      <c r="C229" s="1"/>
      <c r="D229" s="1"/>
      <c r="E229" s="273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2.75" customHeight="1" x14ac:dyDescent="0.2">
      <c r="A230" s="1"/>
      <c r="B230" s="1"/>
      <c r="C230" s="1"/>
      <c r="D230" s="1"/>
      <c r="E230" s="273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2.75" customHeight="1" x14ac:dyDescent="0.2">
      <c r="A231" s="1"/>
      <c r="B231" s="1"/>
      <c r="C231" s="1"/>
      <c r="D231" s="1"/>
      <c r="E231" s="273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2.75" customHeight="1" x14ac:dyDescent="0.2">
      <c r="A232" s="1"/>
      <c r="B232" s="1"/>
      <c r="C232" s="1"/>
      <c r="D232" s="1"/>
      <c r="E232" s="273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2.75" customHeight="1" x14ac:dyDescent="0.2">
      <c r="A233" s="1"/>
      <c r="B233" s="1"/>
      <c r="C233" s="1"/>
      <c r="D233" s="1"/>
      <c r="E233" s="273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2.75" customHeight="1" x14ac:dyDescent="0.2">
      <c r="A234" s="1"/>
      <c r="B234" s="1"/>
      <c r="C234" s="1"/>
      <c r="D234" s="1"/>
      <c r="E234" s="273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2.75" customHeight="1" x14ac:dyDescent="0.2">
      <c r="A235" s="1"/>
      <c r="B235" s="1"/>
      <c r="C235" s="1"/>
      <c r="D235" s="1"/>
      <c r="E235" s="273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2.75" customHeight="1" x14ac:dyDescent="0.2">
      <c r="A236" s="1"/>
      <c r="B236" s="1"/>
      <c r="C236" s="1"/>
      <c r="D236" s="1"/>
      <c r="E236" s="273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2.75" customHeight="1" x14ac:dyDescent="0.2">
      <c r="A237" s="1"/>
      <c r="B237" s="1"/>
      <c r="C237" s="1"/>
      <c r="D237" s="1"/>
      <c r="E237" s="273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2.75" customHeight="1" x14ac:dyDescent="0.2">
      <c r="A238" s="1"/>
      <c r="B238" s="1"/>
      <c r="C238" s="1"/>
      <c r="D238" s="1"/>
      <c r="E238" s="273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2.75" customHeight="1" x14ac:dyDescent="0.2">
      <c r="A239" s="1"/>
      <c r="B239" s="1"/>
      <c r="C239" s="1"/>
      <c r="D239" s="1"/>
      <c r="E239" s="273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2.75" customHeight="1" x14ac:dyDescent="0.2">
      <c r="A240" s="1"/>
      <c r="B240" s="1"/>
      <c r="C240" s="1"/>
      <c r="D240" s="1"/>
      <c r="E240" s="273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2.75" customHeight="1" x14ac:dyDescent="0.2">
      <c r="A241" s="1"/>
      <c r="B241" s="1"/>
      <c r="C241" s="1"/>
      <c r="D241" s="1"/>
      <c r="E241" s="273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2.75" customHeight="1" x14ac:dyDescent="0.2">
      <c r="A242" s="1"/>
      <c r="B242" s="1"/>
      <c r="C242" s="1"/>
      <c r="D242" s="1"/>
      <c r="E242" s="273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2.75" customHeight="1" x14ac:dyDescent="0.2">
      <c r="A243" s="1"/>
      <c r="B243" s="1"/>
      <c r="C243" s="1"/>
      <c r="D243" s="1"/>
      <c r="E243" s="273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2.75" customHeight="1" x14ac:dyDescent="0.2">
      <c r="A244" s="1"/>
      <c r="B244" s="1"/>
      <c r="C244" s="1"/>
      <c r="D244" s="1"/>
      <c r="E244" s="273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2.75" customHeight="1" x14ac:dyDescent="0.2">
      <c r="A245" s="1"/>
      <c r="B245" s="1"/>
      <c r="C245" s="1"/>
      <c r="D245" s="1"/>
      <c r="E245" s="273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2.75" customHeight="1" x14ac:dyDescent="0.2">
      <c r="A246" s="1"/>
      <c r="B246" s="1"/>
      <c r="C246" s="1"/>
      <c r="D246" s="1"/>
      <c r="E246" s="273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2.75" customHeight="1" x14ac:dyDescent="0.2">
      <c r="A247" s="1"/>
      <c r="B247" s="1"/>
      <c r="C247" s="1"/>
      <c r="D247" s="1"/>
      <c r="E247" s="273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2.75" customHeight="1" x14ac:dyDescent="0.2">
      <c r="A248" s="1"/>
      <c r="B248" s="1"/>
      <c r="C248" s="1"/>
      <c r="D248" s="1"/>
      <c r="E248" s="273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2.75" customHeight="1" x14ac:dyDescent="0.2">
      <c r="A249" s="1"/>
      <c r="B249" s="1"/>
      <c r="C249" s="1"/>
      <c r="D249" s="1"/>
      <c r="E249" s="273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2.75" customHeight="1" x14ac:dyDescent="0.2">
      <c r="A250" s="1"/>
      <c r="B250" s="1"/>
      <c r="C250" s="1"/>
      <c r="D250" s="1"/>
      <c r="E250" s="273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2.75" customHeight="1" x14ac:dyDescent="0.2">
      <c r="A251" s="1"/>
      <c r="B251" s="1"/>
      <c r="C251" s="1"/>
      <c r="D251" s="1"/>
      <c r="E251" s="273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2.75" customHeight="1" x14ac:dyDescent="0.2">
      <c r="A252" s="1"/>
      <c r="B252" s="1"/>
      <c r="C252" s="1"/>
      <c r="D252" s="1"/>
      <c r="E252" s="273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2.75" customHeight="1" x14ac:dyDescent="0.2">
      <c r="A253" s="1"/>
      <c r="B253" s="1"/>
      <c r="C253" s="1"/>
      <c r="D253" s="1"/>
      <c r="E253" s="273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2.75" customHeight="1" x14ac:dyDescent="0.2">
      <c r="A254" s="1"/>
      <c r="B254" s="1"/>
      <c r="C254" s="1"/>
      <c r="D254" s="1"/>
      <c r="E254" s="273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2.75" customHeight="1" x14ac:dyDescent="0.2">
      <c r="A255" s="1"/>
      <c r="B255" s="1"/>
      <c r="C255" s="1"/>
      <c r="D255" s="1"/>
      <c r="E255" s="273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2.75" customHeight="1" x14ac:dyDescent="0.2">
      <c r="A256" s="1"/>
      <c r="B256" s="1"/>
      <c r="C256" s="1"/>
      <c r="D256" s="1"/>
      <c r="E256" s="273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2.75" customHeight="1" x14ac:dyDescent="0.2">
      <c r="A257" s="1"/>
      <c r="B257" s="1"/>
      <c r="C257" s="1"/>
      <c r="D257" s="1"/>
      <c r="E257" s="273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2.75" customHeight="1" x14ac:dyDescent="0.2">
      <c r="A258" s="1"/>
      <c r="B258" s="1"/>
      <c r="C258" s="1"/>
      <c r="D258" s="1"/>
      <c r="E258" s="273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2.75" customHeight="1" x14ac:dyDescent="0.2">
      <c r="A259" s="1"/>
      <c r="B259" s="1"/>
      <c r="C259" s="1"/>
      <c r="D259" s="1"/>
      <c r="E259" s="273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2.75" customHeight="1" x14ac:dyDescent="0.2">
      <c r="A260" s="1"/>
      <c r="B260" s="1"/>
      <c r="C260" s="1"/>
      <c r="D260" s="1"/>
      <c r="E260" s="273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2.75" customHeight="1" x14ac:dyDescent="0.2">
      <c r="A261" s="1"/>
      <c r="B261" s="1"/>
      <c r="C261" s="1"/>
      <c r="D261" s="1"/>
      <c r="E261" s="273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2.75" customHeight="1" x14ac:dyDescent="0.2">
      <c r="A262" s="1"/>
      <c r="B262" s="1"/>
      <c r="C262" s="1"/>
      <c r="D262" s="1"/>
      <c r="E262" s="273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2.75" customHeight="1" x14ac:dyDescent="0.2">
      <c r="A263" s="1"/>
      <c r="B263" s="1"/>
      <c r="C263" s="1"/>
      <c r="D263" s="1"/>
      <c r="E263" s="273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2.75" customHeight="1" x14ac:dyDescent="0.2">
      <c r="A264" s="1"/>
      <c r="B264" s="1"/>
      <c r="C264" s="1"/>
      <c r="D264" s="1"/>
      <c r="E264" s="273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2.75" customHeight="1" x14ac:dyDescent="0.2">
      <c r="A265" s="1"/>
      <c r="B265" s="1"/>
      <c r="C265" s="1"/>
      <c r="D265" s="1"/>
      <c r="E265" s="273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2.75" customHeight="1" x14ac:dyDescent="0.2">
      <c r="A266" s="1"/>
      <c r="B266" s="1"/>
      <c r="C266" s="1"/>
      <c r="D266" s="1"/>
      <c r="E266" s="273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2.75" customHeight="1" x14ac:dyDescent="0.2">
      <c r="A267" s="1"/>
      <c r="B267" s="1"/>
      <c r="C267" s="1"/>
      <c r="D267" s="1"/>
      <c r="E267" s="273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2.75" customHeight="1" x14ac:dyDescent="0.2">
      <c r="A268" s="1"/>
      <c r="B268" s="1"/>
      <c r="C268" s="1"/>
      <c r="D268" s="1"/>
      <c r="E268" s="273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2.75" customHeight="1" x14ac:dyDescent="0.2">
      <c r="A269" s="1"/>
      <c r="B269" s="1"/>
      <c r="C269" s="1"/>
      <c r="D269" s="1"/>
      <c r="E269" s="273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2.75" customHeight="1" x14ac:dyDescent="0.2">
      <c r="A270" s="1"/>
      <c r="B270" s="1"/>
      <c r="C270" s="1"/>
      <c r="D270" s="1"/>
      <c r="E270" s="273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2.75" customHeight="1" x14ac:dyDescent="0.2">
      <c r="A271" s="1"/>
      <c r="B271" s="1"/>
      <c r="C271" s="1"/>
      <c r="D271" s="1"/>
      <c r="E271" s="273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2.75" customHeight="1" x14ac:dyDescent="0.2">
      <c r="A272" s="1"/>
      <c r="B272" s="1"/>
      <c r="C272" s="1"/>
      <c r="D272" s="1"/>
      <c r="E272" s="273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2.75" customHeight="1" x14ac:dyDescent="0.2">
      <c r="A273" s="1"/>
      <c r="B273" s="1"/>
      <c r="C273" s="1"/>
      <c r="D273" s="1"/>
      <c r="E273" s="273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2.75" customHeight="1" x14ac:dyDescent="0.2">
      <c r="A274" s="1"/>
      <c r="B274" s="1"/>
      <c r="C274" s="1"/>
      <c r="D274" s="1"/>
      <c r="E274" s="273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2.75" customHeight="1" x14ac:dyDescent="0.2">
      <c r="A275" s="1"/>
      <c r="B275" s="1"/>
      <c r="C275" s="1"/>
      <c r="D275" s="1"/>
      <c r="E275" s="273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2.75" customHeight="1" x14ac:dyDescent="0.2">
      <c r="A276" s="1"/>
      <c r="B276" s="1"/>
      <c r="C276" s="1"/>
      <c r="D276" s="1"/>
      <c r="E276" s="273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2.75" customHeight="1" x14ac:dyDescent="0.2">
      <c r="A277" s="1"/>
      <c r="B277" s="1"/>
      <c r="C277" s="1"/>
      <c r="D277" s="1"/>
      <c r="E277" s="273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2.75" customHeight="1" x14ac:dyDescent="0.2">
      <c r="A278" s="1"/>
      <c r="B278" s="1"/>
      <c r="C278" s="1"/>
      <c r="D278" s="1"/>
      <c r="E278" s="273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2.75" customHeight="1" x14ac:dyDescent="0.2">
      <c r="A279" s="1"/>
      <c r="B279" s="1"/>
      <c r="C279" s="1"/>
      <c r="D279" s="1"/>
      <c r="E279" s="273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2.75" customHeight="1" x14ac:dyDescent="0.2">
      <c r="A280" s="1"/>
      <c r="B280" s="1"/>
      <c r="C280" s="1"/>
      <c r="D280" s="1"/>
      <c r="E280" s="273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2.75" customHeight="1" x14ac:dyDescent="0.2">
      <c r="A281" s="1"/>
      <c r="B281" s="1"/>
      <c r="C281" s="1"/>
      <c r="D281" s="1"/>
      <c r="E281" s="273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2.75" customHeight="1" x14ac:dyDescent="0.2">
      <c r="A282" s="1"/>
      <c r="B282" s="1"/>
      <c r="C282" s="1"/>
      <c r="D282" s="1"/>
      <c r="E282" s="273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2.75" customHeight="1" x14ac:dyDescent="0.2">
      <c r="A283" s="1"/>
      <c r="B283" s="1"/>
      <c r="C283" s="1"/>
      <c r="D283" s="1"/>
      <c r="E283" s="273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2.75" customHeight="1" x14ac:dyDescent="0.2">
      <c r="A284" s="1"/>
      <c r="B284" s="1"/>
      <c r="C284" s="1"/>
      <c r="D284" s="1"/>
      <c r="E284" s="273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2.75" customHeight="1" x14ac:dyDescent="0.2">
      <c r="A285" s="1"/>
      <c r="B285" s="1"/>
      <c r="C285" s="1"/>
      <c r="D285" s="1"/>
      <c r="E285" s="273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2.75" customHeight="1" x14ac:dyDescent="0.2">
      <c r="A286" s="1"/>
      <c r="B286" s="1"/>
      <c r="C286" s="1"/>
      <c r="D286" s="1"/>
      <c r="E286" s="273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2.75" customHeight="1" x14ac:dyDescent="0.2">
      <c r="A287" s="1"/>
      <c r="B287" s="1"/>
      <c r="C287" s="1"/>
      <c r="D287" s="1"/>
      <c r="E287" s="273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2.75" customHeight="1" x14ac:dyDescent="0.2">
      <c r="A288" s="1"/>
      <c r="B288" s="1"/>
      <c r="C288" s="1"/>
      <c r="D288" s="1"/>
      <c r="E288" s="273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2.75" customHeight="1" x14ac:dyDescent="0.2">
      <c r="A289" s="1"/>
      <c r="B289" s="1"/>
      <c r="C289" s="1"/>
      <c r="D289" s="1"/>
      <c r="E289" s="273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2.75" customHeight="1" x14ac:dyDescent="0.2">
      <c r="A290" s="1"/>
      <c r="B290" s="1"/>
      <c r="C290" s="1"/>
      <c r="D290" s="1"/>
      <c r="E290" s="273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2.75" customHeight="1" x14ac:dyDescent="0.2">
      <c r="A291" s="1"/>
      <c r="B291" s="1"/>
      <c r="C291" s="1"/>
      <c r="D291" s="1"/>
      <c r="E291" s="273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2.75" customHeight="1" x14ac:dyDescent="0.2">
      <c r="A292" s="1"/>
      <c r="B292" s="1"/>
      <c r="C292" s="1"/>
      <c r="D292" s="1"/>
      <c r="E292" s="273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2.75" customHeight="1" x14ac:dyDescent="0.2">
      <c r="A293" s="1"/>
      <c r="B293" s="1"/>
      <c r="C293" s="1"/>
      <c r="D293" s="1"/>
      <c r="E293" s="273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2.75" customHeight="1" x14ac:dyDescent="0.2">
      <c r="A294" s="1"/>
      <c r="B294" s="1"/>
      <c r="C294" s="1"/>
      <c r="D294" s="1"/>
      <c r="E294" s="273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2.75" customHeight="1" x14ac:dyDescent="0.2">
      <c r="A295" s="1"/>
      <c r="B295" s="1"/>
      <c r="C295" s="1"/>
      <c r="D295" s="1"/>
      <c r="E295" s="273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2.75" customHeight="1" x14ac:dyDescent="0.2">
      <c r="A296" s="1"/>
      <c r="B296" s="1"/>
      <c r="C296" s="1"/>
      <c r="D296" s="1"/>
      <c r="E296" s="273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2.75" customHeight="1" x14ac:dyDescent="0.2">
      <c r="A297" s="1"/>
      <c r="B297" s="1"/>
      <c r="C297" s="1"/>
      <c r="D297" s="1"/>
      <c r="E297" s="273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2.75" customHeight="1" x14ac:dyDescent="0.2">
      <c r="A298" s="1"/>
      <c r="B298" s="1"/>
      <c r="C298" s="1"/>
      <c r="D298" s="1"/>
      <c r="E298" s="273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2.75" customHeight="1" x14ac:dyDescent="0.2">
      <c r="A299" s="1"/>
      <c r="B299" s="1"/>
      <c r="C299" s="1"/>
      <c r="D299" s="1"/>
      <c r="E299" s="273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2.75" customHeight="1" x14ac:dyDescent="0.2">
      <c r="A300" s="1"/>
      <c r="B300" s="1"/>
      <c r="C300" s="1"/>
      <c r="D300" s="1"/>
      <c r="E300" s="273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2.75" customHeight="1" x14ac:dyDescent="0.2">
      <c r="A301" s="1"/>
      <c r="B301" s="1"/>
      <c r="C301" s="1"/>
      <c r="D301" s="1"/>
      <c r="E301" s="273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2.75" customHeight="1" x14ac:dyDescent="0.2">
      <c r="A302" s="1"/>
      <c r="B302" s="1"/>
      <c r="C302" s="1"/>
      <c r="D302" s="1"/>
      <c r="E302" s="273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2.75" customHeight="1" x14ac:dyDescent="0.2">
      <c r="A303" s="1"/>
      <c r="B303" s="1"/>
      <c r="C303" s="1"/>
      <c r="D303" s="1"/>
      <c r="E303" s="273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2.75" customHeight="1" x14ac:dyDescent="0.2">
      <c r="A304" s="1"/>
      <c r="B304" s="1"/>
      <c r="C304" s="1"/>
      <c r="D304" s="1"/>
      <c r="E304" s="273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2.75" customHeight="1" x14ac:dyDescent="0.2">
      <c r="A305" s="1"/>
      <c r="B305" s="1"/>
      <c r="C305" s="1"/>
      <c r="D305" s="1"/>
      <c r="E305" s="273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2.75" customHeight="1" x14ac:dyDescent="0.2">
      <c r="A306" s="1"/>
      <c r="B306" s="1"/>
      <c r="C306" s="1"/>
      <c r="D306" s="1"/>
      <c r="E306" s="273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2.75" customHeight="1" x14ac:dyDescent="0.2">
      <c r="A307" s="1"/>
      <c r="B307" s="1"/>
      <c r="C307" s="1"/>
      <c r="D307" s="1"/>
      <c r="E307" s="273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2.75" customHeight="1" x14ac:dyDescent="0.2">
      <c r="A308" s="1"/>
      <c r="B308" s="1"/>
      <c r="C308" s="1"/>
      <c r="D308" s="1"/>
      <c r="E308" s="273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2.75" customHeight="1" x14ac:dyDescent="0.2">
      <c r="A309" s="1"/>
      <c r="B309" s="1"/>
      <c r="C309" s="1"/>
      <c r="D309" s="1"/>
      <c r="E309" s="273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2.75" customHeight="1" x14ac:dyDescent="0.2">
      <c r="A310" s="1"/>
      <c r="B310" s="1"/>
      <c r="C310" s="1"/>
      <c r="D310" s="1"/>
      <c r="E310" s="273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2.75" customHeight="1" x14ac:dyDescent="0.2">
      <c r="A311" s="1"/>
      <c r="B311" s="1"/>
      <c r="C311" s="1"/>
      <c r="D311" s="1"/>
      <c r="E311" s="273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2.75" customHeight="1" x14ac:dyDescent="0.2">
      <c r="A312" s="1"/>
      <c r="B312" s="1"/>
      <c r="C312" s="1"/>
      <c r="D312" s="1"/>
      <c r="E312" s="273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2.75" customHeight="1" x14ac:dyDescent="0.2">
      <c r="A313" s="1"/>
      <c r="B313" s="1"/>
      <c r="C313" s="1"/>
      <c r="D313" s="1"/>
      <c r="E313" s="273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2.75" customHeight="1" x14ac:dyDescent="0.2">
      <c r="A314" s="1"/>
      <c r="B314" s="1"/>
      <c r="C314" s="1"/>
      <c r="D314" s="1"/>
      <c r="E314" s="273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2.75" customHeight="1" x14ac:dyDescent="0.2">
      <c r="A315" s="1"/>
      <c r="B315" s="1"/>
      <c r="C315" s="1"/>
      <c r="D315" s="1"/>
      <c r="E315" s="273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2.75" customHeight="1" x14ac:dyDescent="0.2">
      <c r="A316" s="1"/>
      <c r="B316" s="1"/>
      <c r="C316" s="1"/>
      <c r="D316" s="1"/>
      <c r="E316" s="273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2.75" customHeight="1" x14ac:dyDescent="0.2">
      <c r="A317" s="1"/>
      <c r="B317" s="1"/>
      <c r="C317" s="1"/>
      <c r="D317" s="1"/>
      <c r="E317" s="273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2.75" customHeight="1" x14ac:dyDescent="0.2">
      <c r="A318" s="1"/>
      <c r="B318" s="1"/>
      <c r="C318" s="1"/>
      <c r="D318" s="1"/>
      <c r="E318" s="273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2.75" customHeight="1" x14ac:dyDescent="0.2">
      <c r="A319" s="1"/>
      <c r="B319" s="1"/>
      <c r="C319" s="1"/>
      <c r="D319" s="1"/>
      <c r="E319" s="273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2.75" customHeight="1" x14ac:dyDescent="0.2">
      <c r="A320" s="1"/>
      <c r="B320" s="1"/>
      <c r="C320" s="1"/>
      <c r="D320" s="1"/>
      <c r="E320" s="273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2.75" customHeight="1" x14ac:dyDescent="0.2">
      <c r="A321" s="1"/>
      <c r="B321" s="1"/>
      <c r="C321" s="1"/>
      <c r="D321" s="1"/>
      <c r="E321" s="273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2.75" customHeight="1" x14ac:dyDescent="0.2">
      <c r="A322" s="1"/>
      <c r="B322" s="1"/>
      <c r="C322" s="1"/>
      <c r="D322" s="1"/>
      <c r="E322" s="273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2.75" customHeight="1" x14ac:dyDescent="0.2">
      <c r="A323" s="1"/>
      <c r="B323" s="1"/>
      <c r="C323" s="1"/>
      <c r="D323" s="1"/>
      <c r="E323" s="273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2.75" customHeight="1" x14ac:dyDescent="0.2">
      <c r="A324" s="1"/>
      <c r="B324" s="1"/>
      <c r="C324" s="1"/>
      <c r="D324" s="1"/>
      <c r="E324" s="273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2.75" customHeight="1" x14ac:dyDescent="0.2">
      <c r="A325" s="1"/>
      <c r="B325" s="1"/>
      <c r="C325" s="1"/>
      <c r="D325" s="1"/>
      <c r="E325" s="273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2.75" customHeight="1" x14ac:dyDescent="0.2">
      <c r="A326" s="1"/>
      <c r="B326" s="1"/>
      <c r="C326" s="1"/>
      <c r="D326" s="1"/>
      <c r="E326" s="273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2.75" customHeight="1" x14ac:dyDescent="0.2">
      <c r="A327" s="1"/>
      <c r="B327" s="1"/>
      <c r="C327" s="1"/>
      <c r="D327" s="1"/>
      <c r="E327" s="273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2.75" customHeight="1" x14ac:dyDescent="0.2">
      <c r="A328" s="1"/>
      <c r="B328" s="1"/>
      <c r="C328" s="1"/>
      <c r="D328" s="1"/>
      <c r="E328" s="273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2.75" customHeight="1" x14ac:dyDescent="0.2">
      <c r="A329" s="1"/>
      <c r="B329" s="1"/>
      <c r="C329" s="1"/>
      <c r="D329" s="1"/>
      <c r="E329" s="273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2.75" customHeight="1" x14ac:dyDescent="0.2">
      <c r="A330" s="1"/>
      <c r="B330" s="1"/>
      <c r="C330" s="1"/>
      <c r="D330" s="1"/>
      <c r="E330" s="273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2.75" customHeight="1" x14ac:dyDescent="0.2">
      <c r="A331" s="1"/>
      <c r="B331" s="1"/>
      <c r="C331" s="1"/>
      <c r="D331" s="1"/>
      <c r="E331" s="273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2.75" customHeight="1" x14ac:dyDescent="0.2">
      <c r="A332" s="1"/>
      <c r="B332" s="1"/>
      <c r="C332" s="1"/>
      <c r="D332" s="1"/>
      <c r="E332" s="273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2.75" customHeight="1" x14ac:dyDescent="0.2">
      <c r="A333" s="1"/>
      <c r="B333" s="1"/>
      <c r="C333" s="1"/>
      <c r="D333" s="1"/>
      <c r="E333" s="273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2.75" customHeight="1" x14ac:dyDescent="0.2">
      <c r="A334" s="1"/>
      <c r="B334" s="1"/>
      <c r="C334" s="1"/>
      <c r="D334" s="1"/>
      <c r="E334" s="273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2.75" customHeight="1" x14ac:dyDescent="0.2">
      <c r="A335" s="1"/>
      <c r="B335" s="1"/>
      <c r="C335" s="1"/>
      <c r="D335" s="1"/>
      <c r="E335" s="273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2.75" customHeight="1" x14ac:dyDescent="0.2">
      <c r="A336" s="1"/>
      <c r="B336" s="1"/>
      <c r="C336" s="1"/>
      <c r="D336" s="1"/>
      <c r="E336" s="273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2.75" customHeight="1" x14ac:dyDescent="0.2">
      <c r="A337" s="1"/>
      <c r="B337" s="1"/>
      <c r="C337" s="1"/>
      <c r="D337" s="1"/>
      <c r="E337" s="273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2.75" customHeight="1" x14ac:dyDescent="0.2">
      <c r="A338" s="1"/>
      <c r="B338" s="1"/>
      <c r="C338" s="1"/>
      <c r="D338" s="1"/>
      <c r="E338" s="273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2.75" customHeight="1" x14ac:dyDescent="0.2">
      <c r="A339" s="1"/>
      <c r="B339" s="1"/>
      <c r="C339" s="1"/>
      <c r="D339" s="1"/>
      <c r="E339" s="273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2.75" customHeight="1" x14ac:dyDescent="0.2">
      <c r="A340" s="1"/>
      <c r="B340" s="1"/>
      <c r="C340" s="1"/>
      <c r="D340" s="1"/>
      <c r="E340" s="273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2.75" customHeight="1" x14ac:dyDescent="0.2">
      <c r="A341" s="1"/>
      <c r="B341" s="1"/>
      <c r="C341" s="1"/>
      <c r="D341" s="1"/>
      <c r="E341" s="273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2.75" customHeight="1" x14ac:dyDescent="0.2">
      <c r="A342" s="1"/>
      <c r="B342" s="1"/>
      <c r="C342" s="1"/>
      <c r="D342" s="1"/>
      <c r="E342" s="273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2.75" customHeight="1" x14ac:dyDescent="0.2">
      <c r="A343" s="1"/>
      <c r="B343" s="1"/>
      <c r="C343" s="1"/>
      <c r="D343" s="1"/>
      <c r="E343" s="273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2.75" customHeight="1" x14ac:dyDescent="0.2">
      <c r="A344" s="1"/>
      <c r="B344" s="1"/>
      <c r="C344" s="1"/>
      <c r="D344" s="1"/>
      <c r="E344" s="273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2.75" customHeight="1" x14ac:dyDescent="0.2">
      <c r="A345" s="1"/>
      <c r="B345" s="1"/>
      <c r="C345" s="1"/>
      <c r="D345" s="1"/>
      <c r="E345" s="273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2.75" customHeight="1" x14ac:dyDescent="0.2">
      <c r="A346" s="1"/>
      <c r="B346" s="1"/>
      <c r="C346" s="1"/>
      <c r="D346" s="1"/>
      <c r="E346" s="273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2.75" customHeight="1" x14ac:dyDescent="0.2">
      <c r="A347" s="1"/>
      <c r="B347" s="1"/>
      <c r="C347" s="1"/>
      <c r="D347" s="1"/>
      <c r="E347" s="273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2.75" customHeight="1" x14ac:dyDescent="0.2">
      <c r="A348" s="1"/>
      <c r="B348" s="1"/>
      <c r="C348" s="1"/>
      <c r="D348" s="1"/>
      <c r="E348" s="273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2.75" customHeight="1" x14ac:dyDescent="0.2">
      <c r="A349" s="1"/>
      <c r="B349" s="1"/>
      <c r="C349" s="1"/>
      <c r="D349" s="1"/>
      <c r="E349" s="273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2.75" customHeight="1" x14ac:dyDescent="0.2">
      <c r="A350" s="1"/>
      <c r="B350" s="1"/>
      <c r="C350" s="1"/>
      <c r="D350" s="1"/>
      <c r="E350" s="273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2.75" customHeight="1" x14ac:dyDescent="0.2">
      <c r="A351" s="1"/>
      <c r="B351" s="1"/>
      <c r="C351" s="1"/>
      <c r="D351" s="1"/>
      <c r="E351" s="273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2.75" customHeight="1" x14ac:dyDescent="0.2">
      <c r="A352" s="1"/>
      <c r="B352" s="1"/>
      <c r="C352" s="1"/>
      <c r="D352" s="1"/>
      <c r="E352" s="273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2.75" customHeight="1" x14ac:dyDescent="0.2">
      <c r="A353" s="1"/>
      <c r="B353" s="1"/>
      <c r="C353" s="1"/>
      <c r="D353" s="1"/>
      <c r="E353" s="273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2.75" customHeight="1" x14ac:dyDescent="0.2">
      <c r="A354" s="1"/>
      <c r="B354" s="1"/>
      <c r="C354" s="1"/>
      <c r="D354" s="1"/>
      <c r="E354" s="273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2.75" customHeight="1" x14ac:dyDescent="0.2">
      <c r="A355" s="1"/>
      <c r="B355" s="1"/>
      <c r="C355" s="1"/>
      <c r="D355" s="1"/>
      <c r="E355" s="273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2.75" customHeight="1" x14ac:dyDescent="0.2">
      <c r="A356" s="1"/>
      <c r="B356" s="1"/>
      <c r="C356" s="1"/>
      <c r="D356" s="1"/>
      <c r="E356" s="273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2.75" customHeight="1" x14ac:dyDescent="0.2">
      <c r="A357" s="1"/>
      <c r="B357" s="1"/>
      <c r="C357" s="1"/>
      <c r="D357" s="1"/>
      <c r="E357" s="273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2.75" customHeight="1" x14ac:dyDescent="0.2">
      <c r="A358" s="1"/>
      <c r="B358" s="1"/>
      <c r="C358" s="1"/>
      <c r="D358" s="1"/>
      <c r="E358" s="273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2.75" customHeight="1" x14ac:dyDescent="0.2">
      <c r="A359" s="1"/>
      <c r="B359" s="1"/>
      <c r="C359" s="1"/>
      <c r="D359" s="1"/>
      <c r="E359" s="273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2.75" customHeight="1" x14ac:dyDescent="0.2">
      <c r="A360" s="1"/>
      <c r="B360" s="1"/>
      <c r="C360" s="1"/>
      <c r="D360" s="1"/>
      <c r="E360" s="273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2.75" customHeight="1" x14ac:dyDescent="0.2">
      <c r="A361" s="1"/>
      <c r="B361" s="1"/>
      <c r="C361" s="1"/>
      <c r="D361" s="1"/>
      <c r="E361" s="273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2.75" customHeight="1" x14ac:dyDescent="0.2">
      <c r="A362" s="1"/>
      <c r="B362" s="1"/>
      <c r="C362" s="1"/>
      <c r="D362" s="1"/>
      <c r="E362" s="273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2.75" customHeight="1" x14ac:dyDescent="0.2">
      <c r="A363" s="1"/>
      <c r="B363" s="1"/>
      <c r="C363" s="1"/>
      <c r="D363" s="1"/>
      <c r="E363" s="273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2.75" customHeight="1" x14ac:dyDescent="0.2">
      <c r="A364" s="1"/>
      <c r="B364" s="1"/>
      <c r="C364" s="1"/>
      <c r="D364" s="1"/>
      <c r="E364" s="273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2.75" customHeight="1" x14ac:dyDescent="0.2">
      <c r="A365" s="1"/>
      <c r="B365" s="1"/>
      <c r="C365" s="1"/>
      <c r="D365" s="1"/>
      <c r="E365" s="273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2.75" customHeight="1" x14ac:dyDescent="0.2">
      <c r="A366" s="1"/>
      <c r="B366" s="1"/>
      <c r="C366" s="1"/>
      <c r="D366" s="1"/>
      <c r="E366" s="273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2.75" customHeight="1" x14ac:dyDescent="0.2">
      <c r="A367" s="1"/>
      <c r="B367" s="1"/>
      <c r="C367" s="1"/>
      <c r="D367" s="1"/>
      <c r="E367" s="273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2.75" customHeight="1" x14ac:dyDescent="0.2">
      <c r="A368" s="1"/>
      <c r="B368" s="1"/>
      <c r="C368" s="1"/>
      <c r="D368" s="1"/>
      <c r="E368" s="273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2.75" customHeight="1" x14ac:dyDescent="0.2">
      <c r="A369" s="1"/>
      <c r="B369" s="1"/>
      <c r="C369" s="1"/>
      <c r="D369" s="1"/>
      <c r="E369" s="273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2.75" customHeight="1" x14ac:dyDescent="0.2">
      <c r="A370" s="1"/>
      <c r="B370" s="1"/>
      <c r="C370" s="1"/>
      <c r="D370" s="1"/>
      <c r="E370" s="273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2.75" customHeight="1" x14ac:dyDescent="0.2">
      <c r="A371" s="1"/>
      <c r="B371" s="1"/>
      <c r="C371" s="1"/>
      <c r="D371" s="1"/>
      <c r="E371" s="273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2.75" customHeight="1" x14ac:dyDescent="0.2">
      <c r="A372" s="1"/>
      <c r="B372" s="1"/>
      <c r="C372" s="1"/>
      <c r="D372" s="1"/>
      <c r="E372" s="273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2.75" customHeight="1" x14ac:dyDescent="0.2">
      <c r="A373" s="1"/>
      <c r="B373" s="1"/>
      <c r="C373" s="1"/>
      <c r="D373" s="1"/>
      <c r="E373" s="273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2.75" customHeight="1" x14ac:dyDescent="0.2">
      <c r="A374" s="1"/>
      <c r="B374" s="1"/>
      <c r="C374" s="1"/>
      <c r="D374" s="1"/>
      <c r="E374" s="273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2.75" customHeight="1" x14ac:dyDescent="0.2">
      <c r="A375" s="1"/>
      <c r="B375" s="1"/>
      <c r="C375" s="1"/>
      <c r="D375" s="1"/>
      <c r="E375" s="273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2.75" customHeight="1" x14ac:dyDescent="0.2">
      <c r="A376" s="1"/>
      <c r="B376" s="1"/>
      <c r="C376" s="1"/>
      <c r="D376" s="1"/>
      <c r="E376" s="273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2.75" customHeight="1" x14ac:dyDescent="0.2">
      <c r="A377" s="1"/>
      <c r="B377" s="1"/>
      <c r="C377" s="1"/>
      <c r="D377" s="1"/>
      <c r="E377" s="273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2.75" customHeight="1" x14ac:dyDescent="0.2">
      <c r="A378" s="1"/>
      <c r="B378" s="1"/>
      <c r="C378" s="1"/>
      <c r="D378" s="1"/>
      <c r="E378" s="273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2.75" customHeight="1" x14ac:dyDescent="0.2">
      <c r="A379" s="1"/>
      <c r="B379" s="1"/>
      <c r="C379" s="1"/>
      <c r="D379" s="1"/>
      <c r="E379" s="273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2.75" customHeight="1" x14ac:dyDescent="0.2">
      <c r="A380" s="1"/>
      <c r="B380" s="1"/>
      <c r="C380" s="1"/>
      <c r="D380" s="1"/>
      <c r="E380" s="273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2.75" customHeight="1" x14ac:dyDescent="0.2">
      <c r="A381" s="1"/>
      <c r="B381" s="1"/>
      <c r="C381" s="1"/>
      <c r="D381" s="1"/>
      <c r="E381" s="273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2.75" customHeight="1" x14ac:dyDescent="0.2">
      <c r="A382" s="1"/>
      <c r="B382" s="1"/>
      <c r="C382" s="1"/>
      <c r="D382" s="1"/>
      <c r="E382" s="273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2.75" customHeight="1" x14ac:dyDescent="0.2">
      <c r="A383" s="1"/>
      <c r="B383" s="1"/>
      <c r="C383" s="1"/>
      <c r="D383" s="1"/>
      <c r="E383" s="273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2.75" customHeight="1" x14ac:dyDescent="0.2">
      <c r="A384" s="1"/>
      <c r="B384" s="1"/>
      <c r="C384" s="1"/>
      <c r="D384" s="1"/>
      <c r="E384" s="273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2.75" customHeight="1" x14ac:dyDescent="0.2">
      <c r="A385" s="1"/>
      <c r="B385" s="1"/>
      <c r="C385" s="1"/>
      <c r="D385" s="1"/>
      <c r="E385" s="273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2.75" customHeight="1" x14ac:dyDescent="0.2">
      <c r="A386" s="1"/>
      <c r="B386" s="1"/>
      <c r="C386" s="1"/>
      <c r="D386" s="1"/>
      <c r="E386" s="273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2.75" customHeight="1" x14ac:dyDescent="0.2">
      <c r="A387" s="1"/>
      <c r="B387" s="1"/>
      <c r="C387" s="1"/>
      <c r="D387" s="1"/>
      <c r="E387" s="273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2.75" customHeight="1" x14ac:dyDescent="0.2">
      <c r="A388" s="1"/>
      <c r="B388" s="1"/>
      <c r="C388" s="1"/>
      <c r="D388" s="1"/>
      <c r="E388" s="273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2.75" customHeight="1" x14ac:dyDescent="0.2">
      <c r="A389" s="1"/>
      <c r="B389" s="1"/>
      <c r="C389" s="1"/>
      <c r="D389" s="1"/>
      <c r="E389" s="273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2.75" customHeight="1" x14ac:dyDescent="0.2">
      <c r="A390" s="1"/>
      <c r="B390" s="1"/>
      <c r="C390" s="1"/>
      <c r="D390" s="1"/>
      <c r="E390" s="273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2.75" customHeight="1" x14ac:dyDescent="0.2">
      <c r="A391" s="1"/>
      <c r="B391" s="1"/>
      <c r="C391" s="1"/>
      <c r="D391" s="1"/>
      <c r="E391" s="273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2.75" customHeight="1" x14ac:dyDescent="0.2">
      <c r="A392" s="1"/>
      <c r="B392" s="1"/>
      <c r="C392" s="1"/>
      <c r="D392" s="1"/>
      <c r="E392" s="273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2.75" customHeight="1" x14ac:dyDescent="0.2">
      <c r="A393" s="1"/>
      <c r="B393" s="1"/>
      <c r="C393" s="1"/>
      <c r="D393" s="1"/>
      <c r="E393" s="273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2.75" customHeight="1" x14ac:dyDescent="0.2">
      <c r="A394" s="1"/>
      <c r="B394" s="1"/>
      <c r="C394" s="1"/>
      <c r="D394" s="1"/>
      <c r="E394" s="273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2.75" customHeight="1" x14ac:dyDescent="0.2">
      <c r="A395" s="1"/>
      <c r="B395" s="1"/>
      <c r="C395" s="1"/>
      <c r="D395" s="1"/>
      <c r="E395" s="273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2.75" customHeight="1" x14ac:dyDescent="0.2">
      <c r="A396" s="1"/>
      <c r="B396" s="1"/>
      <c r="C396" s="1"/>
      <c r="D396" s="1"/>
      <c r="E396" s="273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2.75" customHeight="1" x14ac:dyDescent="0.2">
      <c r="A397" s="1"/>
      <c r="B397" s="1"/>
      <c r="C397" s="1"/>
      <c r="D397" s="1"/>
      <c r="E397" s="273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2.75" customHeight="1" x14ac:dyDescent="0.2">
      <c r="A398" s="1"/>
      <c r="B398" s="1"/>
      <c r="C398" s="1"/>
      <c r="D398" s="1"/>
      <c r="E398" s="273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2.75" customHeight="1" x14ac:dyDescent="0.2">
      <c r="A399" s="1"/>
      <c r="B399" s="1"/>
      <c r="C399" s="1"/>
      <c r="D399" s="1"/>
      <c r="E399" s="273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2.75" customHeight="1" x14ac:dyDescent="0.2">
      <c r="A400" s="1"/>
      <c r="B400" s="1"/>
      <c r="C400" s="1"/>
      <c r="D400" s="1"/>
      <c r="E400" s="273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2.75" customHeight="1" x14ac:dyDescent="0.2">
      <c r="A401" s="1"/>
      <c r="B401" s="1"/>
      <c r="C401" s="1"/>
      <c r="D401" s="1"/>
      <c r="E401" s="273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2.75" customHeight="1" x14ac:dyDescent="0.2">
      <c r="A402" s="1"/>
      <c r="B402" s="1"/>
      <c r="C402" s="1"/>
      <c r="D402" s="1"/>
      <c r="E402" s="273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2.75" customHeight="1" x14ac:dyDescent="0.2">
      <c r="A403" s="1"/>
      <c r="B403" s="1"/>
      <c r="C403" s="1"/>
      <c r="D403" s="1"/>
      <c r="E403" s="273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2.75" customHeight="1" x14ac:dyDescent="0.2">
      <c r="A404" s="1"/>
      <c r="B404" s="1"/>
      <c r="C404" s="1"/>
      <c r="D404" s="1"/>
      <c r="E404" s="273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2.75" customHeight="1" x14ac:dyDescent="0.2">
      <c r="A405" s="1"/>
      <c r="B405" s="1"/>
      <c r="C405" s="1"/>
      <c r="D405" s="1"/>
      <c r="E405" s="273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2.75" customHeight="1" x14ac:dyDescent="0.2">
      <c r="A406" s="1"/>
      <c r="B406" s="1"/>
      <c r="C406" s="1"/>
      <c r="D406" s="1"/>
      <c r="E406" s="273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2.75" customHeight="1" x14ac:dyDescent="0.2">
      <c r="A407" s="1"/>
      <c r="B407" s="1"/>
      <c r="C407" s="1"/>
      <c r="D407" s="1"/>
      <c r="E407" s="273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2.75" customHeight="1" x14ac:dyDescent="0.2">
      <c r="A408" s="1"/>
      <c r="B408" s="1"/>
      <c r="C408" s="1"/>
      <c r="D408" s="1"/>
      <c r="E408" s="273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2.75" customHeight="1" x14ac:dyDescent="0.2">
      <c r="A409" s="1"/>
      <c r="B409" s="1"/>
      <c r="C409" s="1"/>
      <c r="D409" s="1"/>
      <c r="E409" s="273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2.75" customHeight="1" x14ac:dyDescent="0.2">
      <c r="A410" s="1"/>
      <c r="B410" s="1"/>
      <c r="C410" s="1"/>
      <c r="D410" s="1"/>
      <c r="E410" s="273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2.75" customHeight="1" x14ac:dyDescent="0.2">
      <c r="A411" s="1"/>
      <c r="B411" s="1"/>
      <c r="C411" s="1"/>
      <c r="D411" s="1"/>
      <c r="E411" s="273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2.75" customHeight="1" x14ac:dyDescent="0.2">
      <c r="A412" s="1"/>
      <c r="B412" s="1"/>
      <c r="C412" s="1"/>
      <c r="D412" s="1"/>
      <c r="E412" s="273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2.75" customHeight="1" x14ac:dyDescent="0.2">
      <c r="A413" s="1"/>
      <c r="B413" s="1"/>
      <c r="C413" s="1"/>
      <c r="D413" s="1"/>
      <c r="E413" s="273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2.75" customHeight="1" x14ac:dyDescent="0.2">
      <c r="A414" s="1"/>
      <c r="B414" s="1"/>
      <c r="C414" s="1"/>
      <c r="D414" s="1"/>
      <c r="E414" s="273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2.75" customHeight="1" x14ac:dyDescent="0.2">
      <c r="A415" s="1"/>
      <c r="B415" s="1"/>
      <c r="C415" s="1"/>
      <c r="D415" s="1"/>
      <c r="E415" s="273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2.75" customHeight="1" x14ac:dyDescent="0.2">
      <c r="A416" s="1"/>
      <c r="B416" s="1"/>
      <c r="C416" s="1"/>
      <c r="D416" s="1"/>
      <c r="E416" s="273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2.75" customHeight="1" x14ac:dyDescent="0.2">
      <c r="A417" s="1"/>
      <c r="B417" s="1"/>
      <c r="C417" s="1"/>
      <c r="D417" s="1"/>
      <c r="E417" s="273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2.75" customHeight="1" x14ac:dyDescent="0.2">
      <c r="A418" s="1"/>
      <c r="B418" s="1"/>
      <c r="C418" s="1"/>
      <c r="D418" s="1"/>
      <c r="E418" s="273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2.75" customHeight="1" x14ac:dyDescent="0.2">
      <c r="A419" s="1"/>
      <c r="B419" s="1"/>
      <c r="C419" s="1"/>
      <c r="D419" s="1"/>
      <c r="E419" s="273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2.75" customHeight="1" x14ac:dyDescent="0.2">
      <c r="A420" s="1"/>
      <c r="B420" s="1"/>
      <c r="C420" s="1"/>
      <c r="D420" s="1"/>
      <c r="E420" s="273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2.75" customHeight="1" x14ac:dyDescent="0.2">
      <c r="A421" s="1"/>
      <c r="B421" s="1"/>
      <c r="C421" s="1"/>
      <c r="D421" s="1"/>
      <c r="E421" s="273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2.75" customHeight="1" x14ac:dyDescent="0.2">
      <c r="A422" s="1"/>
      <c r="B422" s="1"/>
      <c r="C422" s="1"/>
      <c r="D422" s="1"/>
      <c r="E422" s="273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2.75" customHeight="1" x14ac:dyDescent="0.2">
      <c r="A423" s="1"/>
      <c r="B423" s="1"/>
      <c r="C423" s="1"/>
      <c r="D423" s="1"/>
      <c r="E423" s="273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2.75" customHeight="1" x14ac:dyDescent="0.2">
      <c r="A424" s="1"/>
      <c r="B424" s="1"/>
      <c r="C424" s="1"/>
      <c r="D424" s="1"/>
      <c r="E424" s="273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2.75" customHeight="1" x14ac:dyDescent="0.2">
      <c r="A425" s="1"/>
      <c r="B425" s="1"/>
      <c r="C425" s="1"/>
      <c r="D425" s="1"/>
      <c r="E425" s="273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2.75" customHeight="1" x14ac:dyDescent="0.2">
      <c r="A426" s="1"/>
      <c r="B426" s="1"/>
      <c r="C426" s="1"/>
      <c r="D426" s="1"/>
      <c r="E426" s="273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2.75" customHeight="1" x14ac:dyDescent="0.2">
      <c r="A427" s="1"/>
      <c r="B427" s="1"/>
      <c r="C427" s="1"/>
      <c r="D427" s="1"/>
      <c r="E427" s="273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2.75" customHeight="1" x14ac:dyDescent="0.2">
      <c r="A428" s="1"/>
      <c r="B428" s="1"/>
      <c r="C428" s="1"/>
      <c r="D428" s="1"/>
      <c r="E428" s="273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2.75" customHeight="1" x14ac:dyDescent="0.2">
      <c r="A429" s="1"/>
      <c r="B429" s="1"/>
      <c r="C429" s="1"/>
      <c r="D429" s="1"/>
      <c r="E429" s="273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2.75" customHeight="1" x14ac:dyDescent="0.2">
      <c r="A430" s="1"/>
      <c r="B430" s="1"/>
      <c r="C430" s="1"/>
      <c r="D430" s="1"/>
      <c r="E430" s="273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2.75" customHeight="1" x14ac:dyDescent="0.2">
      <c r="A431" s="1"/>
      <c r="B431" s="1"/>
      <c r="C431" s="1"/>
      <c r="D431" s="1"/>
      <c r="E431" s="273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2.75" customHeight="1" x14ac:dyDescent="0.2">
      <c r="A432" s="1"/>
      <c r="B432" s="1"/>
      <c r="C432" s="1"/>
      <c r="D432" s="1"/>
      <c r="E432" s="273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2.75" customHeight="1" x14ac:dyDescent="0.2">
      <c r="A433" s="1"/>
      <c r="B433" s="1"/>
      <c r="C433" s="1"/>
      <c r="D433" s="1"/>
      <c r="E433" s="273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2.75" customHeight="1" x14ac:dyDescent="0.2">
      <c r="A434" s="1"/>
      <c r="B434" s="1"/>
      <c r="C434" s="1"/>
      <c r="D434" s="1"/>
      <c r="E434" s="273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2.75" customHeight="1" x14ac:dyDescent="0.2">
      <c r="A435" s="1"/>
      <c r="B435" s="1"/>
      <c r="C435" s="1"/>
      <c r="D435" s="1"/>
      <c r="E435" s="273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2.75" customHeight="1" x14ac:dyDescent="0.2">
      <c r="A436" s="1"/>
      <c r="B436" s="1"/>
      <c r="C436" s="1"/>
      <c r="D436" s="1"/>
      <c r="E436" s="273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2.75" customHeight="1" x14ac:dyDescent="0.2">
      <c r="A437" s="1"/>
      <c r="B437" s="1"/>
      <c r="C437" s="1"/>
      <c r="D437" s="1"/>
      <c r="E437" s="273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2.75" customHeight="1" x14ac:dyDescent="0.2">
      <c r="A438" s="1"/>
      <c r="B438" s="1"/>
      <c r="C438" s="1"/>
      <c r="D438" s="1"/>
      <c r="E438" s="273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2.75" customHeight="1" x14ac:dyDescent="0.2">
      <c r="A439" s="1"/>
      <c r="B439" s="1"/>
      <c r="C439" s="1"/>
      <c r="D439" s="1"/>
      <c r="E439" s="273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2.75" customHeight="1" x14ac:dyDescent="0.2">
      <c r="A440" s="1"/>
      <c r="B440" s="1"/>
      <c r="C440" s="1"/>
      <c r="D440" s="1"/>
      <c r="E440" s="273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2.75" customHeight="1" x14ac:dyDescent="0.2">
      <c r="A441" s="1"/>
      <c r="B441" s="1"/>
      <c r="C441" s="1"/>
      <c r="D441" s="1"/>
      <c r="E441" s="273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2.75" customHeight="1" x14ac:dyDescent="0.2">
      <c r="A442" s="1"/>
      <c r="B442" s="1"/>
      <c r="C442" s="1"/>
      <c r="D442" s="1"/>
      <c r="E442" s="273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2.75" customHeight="1" x14ac:dyDescent="0.2">
      <c r="A443" s="1"/>
      <c r="B443" s="1"/>
      <c r="C443" s="1"/>
      <c r="D443" s="1"/>
      <c r="E443" s="273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2.75" customHeight="1" x14ac:dyDescent="0.2">
      <c r="A444" s="1"/>
      <c r="B444" s="1"/>
      <c r="C444" s="1"/>
      <c r="D444" s="1"/>
      <c r="E444" s="273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2.75" customHeight="1" x14ac:dyDescent="0.2">
      <c r="A445" s="1"/>
      <c r="B445" s="1"/>
      <c r="C445" s="1"/>
      <c r="D445" s="1"/>
      <c r="E445" s="273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2.75" customHeight="1" x14ac:dyDescent="0.2">
      <c r="A446" s="1"/>
      <c r="B446" s="1"/>
      <c r="C446" s="1"/>
      <c r="D446" s="1"/>
      <c r="E446" s="273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2.75" customHeight="1" x14ac:dyDescent="0.2">
      <c r="A447" s="1"/>
      <c r="B447" s="1"/>
      <c r="C447" s="1"/>
      <c r="D447" s="1"/>
      <c r="E447" s="273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2.75" customHeight="1" x14ac:dyDescent="0.2">
      <c r="A448" s="1"/>
      <c r="B448" s="1"/>
      <c r="C448" s="1"/>
      <c r="D448" s="1"/>
      <c r="E448" s="273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2.75" customHeight="1" x14ac:dyDescent="0.2">
      <c r="A449" s="1"/>
      <c r="B449" s="1"/>
      <c r="C449" s="1"/>
      <c r="D449" s="1"/>
      <c r="E449" s="273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2.75" customHeight="1" x14ac:dyDescent="0.2">
      <c r="A450" s="1"/>
      <c r="B450" s="1"/>
      <c r="C450" s="1"/>
      <c r="D450" s="1"/>
      <c r="E450" s="273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2.75" customHeight="1" x14ac:dyDescent="0.2">
      <c r="A451" s="1"/>
      <c r="B451" s="1"/>
      <c r="C451" s="1"/>
      <c r="D451" s="1"/>
      <c r="E451" s="273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2.75" customHeight="1" x14ac:dyDescent="0.2">
      <c r="A452" s="1"/>
      <c r="B452" s="1"/>
      <c r="C452" s="1"/>
      <c r="D452" s="1"/>
      <c r="E452" s="273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2.75" customHeight="1" x14ac:dyDescent="0.2">
      <c r="A453" s="1"/>
      <c r="B453" s="1"/>
      <c r="C453" s="1"/>
      <c r="D453" s="1"/>
      <c r="E453" s="273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2.75" customHeight="1" x14ac:dyDescent="0.2">
      <c r="A454" s="1"/>
      <c r="B454" s="1"/>
      <c r="C454" s="1"/>
      <c r="D454" s="1"/>
      <c r="E454" s="273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2.75" customHeight="1" x14ac:dyDescent="0.2">
      <c r="A455" s="1"/>
      <c r="B455" s="1"/>
      <c r="C455" s="1"/>
      <c r="D455" s="1"/>
      <c r="E455" s="273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2.75" customHeight="1" x14ac:dyDescent="0.2">
      <c r="A456" s="1"/>
      <c r="B456" s="1"/>
      <c r="C456" s="1"/>
      <c r="D456" s="1"/>
      <c r="E456" s="273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2.75" customHeight="1" x14ac:dyDescent="0.2">
      <c r="A457" s="1"/>
      <c r="B457" s="1"/>
      <c r="C457" s="1"/>
      <c r="D457" s="1"/>
      <c r="E457" s="273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2.75" customHeight="1" x14ac:dyDescent="0.2">
      <c r="A458" s="1"/>
      <c r="B458" s="1"/>
      <c r="C458" s="1"/>
      <c r="D458" s="1"/>
      <c r="E458" s="273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2.75" customHeight="1" x14ac:dyDescent="0.2">
      <c r="A459" s="1"/>
      <c r="B459" s="1"/>
      <c r="C459" s="1"/>
      <c r="D459" s="1"/>
      <c r="E459" s="273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2.75" customHeight="1" x14ac:dyDescent="0.2">
      <c r="A460" s="1"/>
      <c r="B460" s="1"/>
      <c r="C460" s="1"/>
      <c r="D460" s="1"/>
      <c r="E460" s="273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2.75" customHeight="1" x14ac:dyDescent="0.2">
      <c r="A461" s="1"/>
      <c r="B461" s="1"/>
      <c r="C461" s="1"/>
      <c r="D461" s="1"/>
      <c r="E461" s="273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2.75" customHeight="1" x14ac:dyDescent="0.2">
      <c r="A462" s="1"/>
      <c r="B462" s="1"/>
      <c r="C462" s="1"/>
      <c r="D462" s="1"/>
      <c r="E462" s="273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2.75" customHeight="1" x14ac:dyDescent="0.2">
      <c r="A463" s="1"/>
      <c r="B463" s="1"/>
      <c r="C463" s="1"/>
      <c r="D463" s="1"/>
      <c r="E463" s="273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2.75" customHeight="1" x14ac:dyDescent="0.2">
      <c r="A464" s="1"/>
      <c r="B464" s="1"/>
      <c r="C464" s="1"/>
      <c r="D464" s="1"/>
      <c r="E464" s="273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2.75" customHeight="1" x14ac:dyDescent="0.2">
      <c r="A465" s="1"/>
      <c r="B465" s="1"/>
      <c r="C465" s="1"/>
      <c r="D465" s="1"/>
      <c r="E465" s="273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2.75" customHeight="1" x14ac:dyDescent="0.2">
      <c r="A466" s="1"/>
      <c r="B466" s="1"/>
      <c r="C466" s="1"/>
      <c r="D466" s="1"/>
      <c r="E466" s="273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2.75" customHeight="1" x14ac:dyDescent="0.2">
      <c r="A467" s="1"/>
      <c r="B467" s="1"/>
      <c r="C467" s="1"/>
      <c r="D467" s="1"/>
      <c r="E467" s="273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2.75" customHeight="1" x14ac:dyDescent="0.2">
      <c r="A468" s="1"/>
      <c r="B468" s="1"/>
      <c r="C468" s="1"/>
      <c r="D468" s="1"/>
      <c r="E468" s="273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2.75" customHeight="1" x14ac:dyDescent="0.2">
      <c r="A469" s="1"/>
      <c r="B469" s="1"/>
      <c r="C469" s="1"/>
      <c r="D469" s="1"/>
      <c r="E469" s="273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2.75" customHeight="1" x14ac:dyDescent="0.2">
      <c r="A470" s="1"/>
      <c r="B470" s="1"/>
      <c r="C470" s="1"/>
      <c r="D470" s="1"/>
      <c r="E470" s="273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2.75" customHeight="1" x14ac:dyDescent="0.2">
      <c r="A471" s="1"/>
      <c r="B471" s="1"/>
      <c r="C471" s="1"/>
      <c r="D471" s="1"/>
      <c r="E471" s="273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2.75" customHeight="1" x14ac:dyDescent="0.2">
      <c r="A472" s="1"/>
      <c r="B472" s="1"/>
      <c r="C472" s="1"/>
      <c r="D472" s="1"/>
      <c r="E472" s="273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2.75" customHeight="1" x14ac:dyDescent="0.2">
      <c r="A473" s="1"/>
      <c r="B473" s="1"/>
      <c r="C473" s="1"/>
      <c r="D473" s="1"/>
      <c r="E473" s="273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2.75" customHeight="1" x14ac:dyDescent="0.2">
      <c r="A474" s="1"/>
      <c r="B474" s="1"/>
      <c r="C474" s="1"/>
      <c r="D474" s="1"/>
      <c r="E474" s="273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2.75" customHeight="1" x14ac:dyDescent="0.2">
      <c r="A475" s="1"/>
      <c r="B475" s="1"/>
      <c r="C475" s="1"/>
      <c r="D475" s="1"/>
      <c r="E475" s="273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2.75" customHeight="1" x14ac:dyDescent="0.2">
      <c r="A476" s="1"/>
      <c r="B476" s="1"/>
      <c r="C476" s="1"/>
      <c r="D476" s="1"/>
      <c r="E476" s="273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2.75" customHeight="1" x14ac:dyDescent="0.2">
      <c r="A477" s="1"/>
      <c r="B477" s="1"/>
      <c r="C477" s="1"/>
      <c r="D477" s="1"/>
      <c r="E477" s="273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2.75" customHeight="1" x14ac:dyDescent="0.2">
      <c r="A478" s="1"/>
      <c r="B478" s="1"/>
      <c r="C478" s="1"/>
      <c r="D478" s="1"/>
      <c r="E478" s="273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2.75" customHeight="1" x14ac:dyDescent="0.2">
      <c r="A479" s="1"/>
      <c r="B479" s="1"/>
      <c r="C479" s="1"/>
      <c r="D479" s="1"/>
      <c r="E479" s="273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2.75" customHeight="1" x14ac:dyDescent="0.2">
      <c r="A480" s="1"/>
      <c r="B480" s="1"/>
      <c r="C480" s="1"/>
      <c r="D480" s="1"/>
      <c r="E480" s="273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2.75" customHeight="1" x14ac:dyDescent="0.2">
      <c r="A481" s="1"/>
      <c r="B481" s="1"/>
      <c r="C481" s="1"/>
      <c r="D481" s="1"/>
      <c r="E481" s="273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2.75" customHeight="1" x14ac:dyDescent="0.2">
      <c r="A482" s="1"/>
      <c r="B482" s="1"/>
      <c r="C482" s="1"/>
      <c r="D482" s="1"/>
      <c r="E482" s="273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2.75" customHeight="1" x14ac:dyDescent="0.2">
      <c r="A483" s="1"/>
      <c r="B483" s="1"/>
      <c r="C483" s="1"/>
      <c r="D483" s="1"/>
      <c r="E483" s="273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2.75" customHeight="1" x14ac:dyDescent="0.2">
      <c r="A484" s="1"/>
      <c r="B484" s="1"/>
      <c r="C484" s="1"/>
      <c r="D484" s="1"/>
      <c r="E484" s="273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2.75" customHeight="1" x14ac:dyDescent="0.2">
      <c r="A485" s="1"/>
      <c r="B485" s="1"/>
      <c r="C485" s="1"/>
      <c r="D485" s="1"/>
      <c r="E485" s="273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2.75" customHeight="1" x14ac:dyDescent="0.2">
      <c r="A486" s="1"/>
      <c r="B486" s="1"/>
      <c r="C486" s="1"/>
      <c r="D486" s="1"/>
      <c r="E486" s="273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2.75" customHeight="1" x14ac:dyDescent="0.2">
      <c r="A487" s="1"/>
      <c r="B487" s="1"/>
      <c r="C487" s="1"/>
      <c r="D487" s="1"/>
      <c r="E487" s="273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2.75" customHeight="1" x14ac:dyDescent="0.2">
      <c r="A488" s="1"/>
      <c r="B488" s="1"/>
      <c r="C488" s="1"/>
      <c r="D488" s="1"/>
      <c r="E488" s="273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2.75" customHeight="1" x14ac:dyDescent="0.2">
      <c r="A489" s="1"/>
      <c r="B489" s="1"/>
      <c r="C489" s="1"/>
      <c r="D489" s="1"/>
      <c r="E489" s="273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2.75" customHeight="1" x14ac:dyDescent="0.2">
      <c r="A490" s="1"/>
      <c r="B490" s="1"/>
      <c r="C490" s="1"/>
      <c r="D490" s="1"/>
      <c r="E490" s="273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2.75" customHeight="1" x14ac:dyDescent="0.2">
      <c r="A491" s="1"/>
      <c r="B491" s="1"/>
      <c r="C491" s="1"/>
      <c r="D491" s="1"/>
      <c r="E491" s="273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2.75" customHeight="1" x14ac:dyDescent="0.2">
      <c r="A492" s="1"/>
      <c r="B492" s="1"/>
      <c r="C492" s="1"/>
      <c r="D492" s="1"/>
      <c r="E492" s="273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2.75" customHeight="1" x14ac:dyDescent="0.2">
      <c r="A493" s="1"/>
      <c r="B493" s="1"/>
      <c r="C493" s="1"/>
      <c r="D493" s="1"/>
      <c r="E493" s="273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2.75" customHeight="1" x14ac:dyDescent="0.2">
      <c r="A494" s="1"/>
      <c r="B494" s="1"/>
      <c r="C494" s="1"/>
      <c r="D494" s="1"/>
      <c r="E494" s="273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2.75" customHeight="1" x14ac:dyDescent="0.2">
      <c r="A495" s="1"/>
      <c r="B495" s="1"/>
      <c r="C495" s="1"/>
      <c r="D495" s="1"/>
      <c r="E495" s="273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2.75" customHeight="1" x14ac:dyDescent="0.2">
      <c r="A496" s="1"/>
      <c r="B496" s="1"/>
      <c r="C496" s="1"/>
      <c r="D496" s="1"/>
      <c r="E496" s="273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2.75" customHeight="1" x14ac:dyDescent="0.2">
      <c r="A497" s="1"/>
      <c r="B497" s="1"/>
      <c r="C497" s="1"/>
      <c r="D497" s="1"/>
      <c r="E497" s="273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2.75" customHeight="1" x14ac:dyDescent="0.2">
      <c r="A498" s="1"/>
      <c r="B498" s="1"/>
      <c r="C498" s="1"/>
      <c r="D498" s="1"/>
      <c r="E498" s="273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2.75" customHeight="1" x14ac:dyDescent="0.2">
      <c r="A499" s="1"/>
      <c r="B499" s="1"/>
      <c r="C499" s="1"/>
      <c r="D499" s="1"/>
      <c r="E499" s="273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2.75" customHeight="1" x14ac:dyDescent="0.2">
      <c r="A500" s="1"/>
      <c r="B500" s="1"/>
      <c r="C500" s="1"/>
      <c r="D500" s="1"/>
      <c r="E500" s="273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2.75" customHeight="1" x14ac:dyDescent="0.2">
      <c r="A501" s="1"/>
      <c r="B501" s="1"/>
      <c r="C501" s="1"/>
      <c r="D501" s="1"/>
      <c r="E501" s="273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2.75" customHeight="1" x14ac:dyDescent="0.2">
      <c r="A502" s="1"/>
      <c r="B502" s="1"/>
      <c r="C502" s="1"/>
      <c r="D502" s="1"/>
      <c r="E502" s="273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2.75" customHeight="1" x14ac:dyDescent="0.2">
      <c r="A503" s="1"/>
      <c r="B503" s="1"/>
      <c r="C503" s="1"/>
      <c r="D503" s="1"/>
      <c r="E503" s="273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2.75" customHeight="1" x14ac:dyDescent="0.2">
      <c r="A504" s="1"/>
      <c r="B504" s="1"/>
      <c r="C504" s="1"/>
      <c r="D504" s="1"/>
      <c r="E504" s="273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2.75" customHeight="1" x14ac:dyDescent="0.2">
      <c r="A505" s="1"/>
      <c r="B505" s="1"/>
      <c r="C505" s="1"/>
      <c r="D505" s="1"/>
      <c r="E505" s="273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2.75" customHeight="1" x14ac:dyDescent="0.2">
      <c r="A506" s="1"/>
      <c r="B506" s="1"/>
      <c r="C506" s="1"/>
      <c r="D506" s="1"/>
      <c r="E506" s="273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2.75" customHeight="1" x14ac:dyDescent="0.2">
      <c r="A507" s="1"/>
      <c r="B507" s="1"/>
      <c r="C507" s="1"/>
      <c r="D507" s="1"/>
      <c r="E507" s="273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2.75" customHeight="1" x14ac:dyDescent="0.2">
      <c r="A508" s="1"/>
      <c r="B508" s="1"/>
      <c r="C508" s="1"/>
      <c r="D508" s="1"/>
      <c r="E508" s="273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2.75" customHeight="1" x14ac:dyDescent="0.2">
      <c r="A509" s="1"/>
      <c r="B509" s="1"/>
      <c r="C509" s="1"/>
      <c r="D509" s="1"/>
      <c r="E509" s="273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2.75" customHeight="1" x14ac:dyDescent="0.2">
      <c r="A510" s="1"/>
      <c r="B510" s="1"/>
      <c r="C510" s="1"/>
      <c r="D510" s="1"/>
      <c r="E510" s="273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2.75" customHeight="1" x14ac:dyDescent="0.2">
      <c r="A511" s="1"/>
      <c r="B511" s="1"/>
      <c r="C511" s="1"/>
      <c r="D511" s="1"/>
      <c r="E511" s="273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2.75" customHeight="1" x14ac:dyDescent="0.2">
      <c r="A512" s="1"/>
      <c r="B512" s="1"/>
      <c r="C512" s="1"/>
      <c r="D512" s="1"/>
      <c r="E512" s="273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2.75" customHeight="1" x14ac:dyDescent="0.2">
      <c r="A513" s="1"/>
      <c r="B513" s="1"/>
      <c r="C513" s="1"/>
      <c r="D513" s="1"/>
      <c r="E513" s="273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2.75" customHeight="1" x14ac:dyDescent="0.2">
      <c r="A514" s="1"/>
      <c r="B514" s="1"/>
      <c r="C514" s="1"/>
      <c r="D514" s="1"/>
      <c r="E514" s="273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2.75" customHeight="1" x14ac:dyDescent="0.2">
      <c r="A515" s="1"/>
      <c r="B515" s="1"/>
      <c r="C515" s="1"/>
      <c r="D515" s="1"/>
      <c r="E515" s="273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2.75" customHeight="1" x14ac:dyDescent="0.2">
      <c r="A516" s="1"/>
      <c r="B516" s="1"/>
      <c r="C516" s="1"/>
      <c r="D516" s="1"/>
      <c r="E516" s="273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2.75" customHeight="1" x14ac:dyDescent="0.2">
      <c r="A517" s="1"/>
      <c r="B517" s="1"/>
      <c r="C517" s="1"/>
      <c r="D517" s="1"/>
      <c r="E517" s="273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2.75" customHeight="1" x14ac:dyDescent="0.2">
      <c r="A518" s="1"/>
      <c r="B518" s="1"/>
      <c r="C518" s="1"/>
      <c r="D518" s="1"/>
      <c r="E518" s="273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2.75" customHeight="1" x14ac:dyDescent="0.2">
      <c r="A519" s="1"/>
      <c r="B519" s="1"/>
      <c r="C519" s="1"/>
      <c r="D519" s="1"/>
      <c r="E519" s="273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2.75" customHeight="1" x14ac:dyDescent="0.2">
      <c r="A520" s="1"/>
      <c r="B520" s="1"/>
      <c r="C520" s="1"/>
      <c r="D520" s="1"/>
      <c r="E520" s="273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2.75" customHeight="1" x14ac:dyDescent="0.2">
      <c r="A521" s="1"/>
      <c r="B521" s="1"/>
      <c r="C521" s="1"/>
      <c r="D521" s="1"/>
      <c r="E521" s="273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2.75" customHeight="1" x14ac:dyDescent="0.2">
      <c r="A522" s="1"/>
      <c r="B522" s="1"/>
      <c r="C522" s="1"/>
      <c r="D522" s="1"/>
      <c r="E522" s="273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2.75" customHeight="1" x14ac:dyDescent="0.2">
      <c r="A523" s="1"/>
      <c r="B523" s="1"/>
      <c r="C523" s="1"/>
      <c r="D523" s="1"/>
      <c r="E523" s="273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2.75" customHeight="1" x14ac:dyDescent="0.2">
      <c r="A524" s="1"/>
      <c r="B524" s="1"/>
      <c r="C524" s="1"/>
      <c r="D524" s="1"/>
      <c r="E524" s="273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2.75" customHeight="1" x14ac:dyDescent="0.2">
      <c r="A525" s="1"/>
      <c r="B525" s="1"/>
      <c r="C525" s="1"/>
      <c r="D525" s="1"/>
      <c r="E525" s="273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2.75" customHeight="1" x14ac:dyDescent="0.2">
      <c r="A526" s="1"/>
      <c r="B526" s="1"/>
      <c r="C526" s="1"/>
      <c r="D526" s="1"/>
      <c r="E526" s="273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2.75" customHeight="1" x14ac:dyDescent="0.2">
      <c r="A527" s="1"/>
      <c r="B527" s="1"/>
      <c r="C527" s="1"/>
      <c r="D527" s="1"/>
      <c r="E527" s="273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2.75" customHeight="1" x14ac:dyDescent="0.2">
      <c r="A528" s="1"/>
      <c r="B528" s="1"/>
      <c r="C528" s="1"/>
      <c r="D528" s="1"/>
      <c r="E528" s="273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2.75" customHeight="1" x14ac:dyDescent="0.2">
      <c r="A529" s="1"/>
      <c r="B529" s="1"/>
      <c r="C529" s="1"/>
      <c r="D529" s="1"/>
      <c r="E529" s="273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2.75" customHeight="1" x14ac:dyDescent="0.2">
      <c r="A530" s="1"/>
      <c r="B530" s="1"/>
      <c r="C530" s="1"/>
      <c r="D530" s="1"/>
      <c r="E530" s="273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2.75" customHeight="1" x14ac:dyDescent="0.2">
      <c r="A531" s="1"/>
      <c r="B531" s="1"/>
      <c r="C531" s="1"/>
      <c r="D531" s="1"/>
      <c r="E531" s="273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2.75" customHeight="1" x14ac:dyDescent="0.2">
      <c r="A532" s="1"/>
      <c r="B532" s="1"/>
      <c r="C532" s="1"/>
      <c r="D532" s="1"/>
      <c r="E532" s="273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2.75" customHeight="1" x14ac:dyDescent="0.2">
      <c r="A533" s="1"/>
      <c r="B533" s="1"/>
      <c r="C533" s="1"/>
      <c r="D533" s="1"/>
      <c r="E533" s="273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2.75" customHeight="1" x14ac:dyDescent="0.2">
      <c r="A534" s="1"/>
      <c r="B534" s="1"/>
      <c r="C534" s="1"/>
      <c r="D534" s="1"/>
      <c r="E534" s="273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2.75" customHeight="1" x14ac:dyDescent="0.2">
      <c r="A535" s="1"/>
      <c r="B535" s="1"/>
      <c r="C535" s="1"/>
      <c r="D535" s="1"/>
      <c r="E535" s="273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2.75" customHeight="1" x14ac:dyDescent="0.2">
      <c r="A536" s="1"/>
      <c r="B536" s="1"/>
      <c r="C536" s="1"/>
      <c r="D536" s="1"/>
      <c r="E536" s="273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2.75" customHeight="1" x14ac:dyDescent="0.2">
      <c r="A537" s="1"/>
      <c r="B537" s="1"/>
      <c r="C537" s="1"/>
      <c r="D537" s="1"/>
      <c r="E537" s="273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2.75" customHeight="1" x14ac:dyDescent="0.2">
      <c r="A538" s="1"/>
      <c r="B538" s="1"/>
      <c r="C538" s="1"/>
      <c r="D538" s="1"/>
      <c r="E538" s="273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2.75" customHeight="1" x14ac:dyDescent="0.2">
      <c r="A539" s="1"/>
      <c r="B539" s="1"/>
      <c r="C539" s="1"/>
      <c r="D539" s="1"/>
      <c r="E539" s="273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2.75" customHeight="1" x14ac:dyDescent="0.2">
      <c r="A540" s="1"/>
      <c r="B540" s="1"/>
      <c r="C540" s="1"/>
      <c r="D540" s="1"/>
      <c r="E540" s="273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2.75" customHeight="1" x14ac:dyDescent="0.2">
      <c r="A541" s="1"/>
      <c r="B541" s="1"/>
      <c r="C541" s="1"/>
      <c r="D541" s="1"/>
      <c r="E541" s="273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2.75" customHeight="1" x14ac:dyDescent="0.2">
      <c r="A542" s="1"/>
      <c r="B542" s="1"/>
      <c r="C542" s="1"/>
      <c r="D542" s="1"/>
      <c r="E542" s="273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2.75" customHeight="1" x14ac:dyDescent="0.2">
      <c r="A543" s="1"/>
      <c r="B543" s="1"/>
      <c r="C543" s="1"/>
      <c r="D543" s="1"/>
      <c r="E543" s="273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2.75" customHeight="1" x14ac:dyDescent="0.2">
      <c r="A544" s="1"/>
      <c r="B544" s="1"/>
      <c r="C544" s="1"/>
      <c r="D544" s="1"/>
      <c r="E544" s="273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2.75" customHeight="1" x14ac:dyDescent="0.2">
      <c r="A545" s="1"/>
      <c r="B545" s="1"/>
      <c r="C545" s="1"/>
      <c r="D545" s="1"/>
      <c r="E545" s="273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2.75" customHeight="1" x14ac:dyDescent="0.2">
      <c r="A546" s="1"/>
      <c r="B546" s="1"/>
      <c r="C546" s="1"/>
      <c r="D546" s="1"/>
      <c r="E546" s="273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2.75" customHeight="1" x14ac:dyDescent="0.2">
      <c r="A547" s="1"/>
      <c r="B547" s="1"/>
      <c r="C547" s="1"/>
      <c r="D547" s="1"/>
      <c r="E547" s="273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2.75" customHeight="1" x14ac:dyDescent="0.2">
      <c r="A548" s="1"/>
      <c r="B548" s="1"/>
      <c r="C548" s="1"/>
      <c r="D548" s="1"/>
      <c r="E548" s="273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2.75" customHeight="1" x14ac:dyDescent="0.2">
      <c r="A549" s="1"/>
      <c r="B549" s="1"/>
      <c r="C549" s="1"/>
      <c r="D549" s="1"/>
      <c r="E549" s="273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2.75" customHeight="1" x14ac:dyDescent="0.2">
      <c r="A550" s="1"/>
      <c r="B550" s="1"/>
      <c r="C550" s="1"/>
      <c r="D550" s="1"/>
      <c r="E550" s="273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2.75" customHeight="1" x14ac:dyDescent="0.2">
      <c r="A551" s="1"/>
      <c r="B551" s="1"/>
      <c r="C551" s="1"/>
      <c r="D551" s="1"/>
      <c r="E551" s="273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2.75" customHeight="1" x14ac:dyDescent="0.2">
      <c r="A552" s="1"/>
      <c r="B552" s="1"/>
      <c r="C552" s="1"/>
      <c r="D552" s="1"/>
      <c r="E552" s="273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2.75" customHeight="1" x14ac:dyDescent="0.2">
      <c r="A553" s="1"/>
      <c r="B553" s="1"/>
      <c r="C553" s="1"/>
      <c r="D553" s="1"/>
      <c r="E553" s="273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2.75" customHeight="1" x14ac:dyDescent="0.2">
      <c r="A554" s="1"/>
      <c r="B554" s="1"/>
      <c r="C554" s="1"/>
      <c r="D554" s="1"/>
      <c r="E554" s="273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2.75" customHeight="1" x14ac:dyDescent="0.2">
      <c r="A555" s="1"/>
      <c r="B555" s="1"/>
      <c r="C555" s="1"/>
      <c r="D555" s="1"/>
      <c r="E555" s="273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2.75" customHeight="1" x14ac:dyDescent="0.2">
      <c r="A556" s="1"/>
      <c r="B556" s="1"/>
      <c r="C556" s="1"/>
      <c r="D556" s="1"/>
      <c r="E556" s="273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2.75" customHeight="1" x14ac:dyDescent="0.2">
      <c r="A557" s="1"/>
      <c r="B557" s="1"/>
      <c r="C557" s="1"/>
      <c r="D557" s="1"/>
      <c r="E557" s="273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2.75" customHeight="1" x14ac:dyDescent="0.2">
      <c r="A558" s="1"/>
      <c r="B558" s="1"/>
      <c r="C558" s="1"/>
      <c r="D558" s="1"/>
      <c r="E558" s="273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2.75" customHeight="1" x14ac:dyDescent="0.2">
      <c r="A559" s="1"/>
      <c r="B559" s="1"/>
      <c r="C559" s="1"/>
      <c r="D559" s="1"/>
      <c r="E559" s="273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2.75" customHeight="1" x14ac:dyDescent="0.2">
      <c r="A560" s="1"/>
      <c r="B560" s="1"/>
      <c r="C560" s="1"/>
      <c r="D560" s="1"/>
      <c r="E560" s="273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2.75" customHeight="1" x14ac:dyDescent="0.2">
      <c r="A561" s="1"/>
      <c r="B561" s="1"/>
      <c r="C561" s="1"/>
      <c r="D561" s="1"/>
      <c r="E561" s="273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2.75" customHeight="1" x14ac:dyDescent="0.2">
      <c r="A562" s="1"/>
      <c r="B562" s="1"/>
      <c r="C562" s="1"/>
      <c r="D562" s="1"/>
      <c r="E562" s="273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2.75" customHeight="1" x14ac:dyDescent="0.2">
      <c r="A563" s="1"/>
      <c r="B563" s="1"/>
      <c r="C563" s="1"/>
      <c r="D563" s="1"/>
      <c r="E563" s="273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2.75" customHeight="1" x14ac:dyDescent="0.2">
      <c r="A564" s="1"/>
      <c r="B564" s="1"/>
      <c r="C564" s="1"/>
      <c r="D564" s="1"/>
      <c r="E564" s="273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2.75" customHeight="1" x14ac:dyDescent="0.2">
      <c r="A565" s="1"/>
      <c r="B565" s="1"/>
      <c r="C565" s="1"/>
      <c r="D565" s="1"/>
      <c r="E565" s="273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2.75" customHeight="1" x14ac:dyDescent="0.2">
      <c r="A566" s="1"/>
      <c r="B566" s="1"/>
      <c r="C566" s="1"/>
      <c r="D566" s="1"/>
      <c r="E566" s="273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2.75" customHeight="1" x14ac:dyDescent="0.2">
      <c r="A567" s="1"/>
      <c r="B567" s="1"/>
      <c r="C567" s="1"/>
      <c r="D567" s="1"/>
      <c r="E567" s="273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2.75" customHeight="1" x14ac:dyDescent="0.2">
      <c r="A568" s="1"/>
      <c r="B568" s="1"/>
      <c r="C568" s="1"/>
      <c r="D568" s="1"/>
      <c r="E568" s="273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2.75" customHeight="1" x14ac:dyDescent="0.2">
      <c r="A569" s="1"/>
      <c r="B569" s="1"/>
      <c r="C569" s="1"/>
      <c r="D569" s="1"/>
      <c r="E569" s="273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2.75" customHeight="1" x14ac:dyDescent="0.2">
      <c r="A570" s="1"/>
      <c r="B570" s="1"/>
      <c r="C570" s="1"/>
      <c r="D570" s="1"/>
      <c r="E570" s="273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2.75" customHeight="1" x14ac:dyDescent="0.2">
      <c r="A571" s="1"/>
      <c r="B571" s="1"/>
      <c r="C571" s="1"/>
      <c r="D571" s="1"/>
      <c r="E571" s="273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2.75" customHeight="1" x14ac:dyDescent="0.2">
      <c r="A572" s="1"/>
      <c r="B572" s="1"/>
      <c r="C572" s="1"/>
      <c r="D572" s="1"/>
      <c r="E572" s="273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2.75" customHeight="1" x14ac:dyDescent="0.2">
      <c r="A573" s="1"/>
      <c r="B573" s="1"/>
      <c r="C573" s="1"/>
      <c r="D573" s="1"/>
      <c r="E573" s="273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2.75" customHeight="1" x14ac:dyDescent="0.2">
      <c r="A574" s="1"/>
      <c r="B574" s="1"/>
      <c r="C574" s="1"/>
      <c r="D574" s="1"/>
      <c r="E574" s="273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2.75" customHeight="1" x14ac:dyDescent="0.2">
      <c r="A575" s="1"/>
      <c r="B575" s="1"/>
      <c r="C575" s="1"/>
      <c r="D575" s="1"/>
      <c r="E575" s="273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2.75" customHeight="1" x14ac:dyDescent="0.2">
      <c r="A576" s="1"/>
      <c r="B576" s="1"/>
      <c r="C576" s="1"/>
      <c r="D576" s="1"/>
      <c r="E576" s="273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2.75" customHeight="1" x14ac:dyDescent="0.2">
      <c r="A577" s="1"/>
      <c r="B577" s="1"/>
      <c r="C577" s="1"/>
      <c r="D577" s="1"/>
      <c r="E577" s="273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2.75" customHeight="1" x14ac:dyDescent="0.2">
      <c r="A578" s="1"/>
      <c r="B578" s="1"/>
      <c r="C578" s="1"/>
      <c r="D578" s="1"/>
      <c r="E578" s="273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2.75" customHeight="1" x14ac:dyDescent="0.2">
      <c r="A579" s="1"/>
      <c r="B579" s="1"/>
      <c r="C579" s="1"/>
      <c r="D579" s="1"/>
      <c r="E579" s="273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2.75" customHeight="1" x14ac:dyDescent="0.2">
      <c r="A580" s="1"/>
      <c r="B580" s="1"/>
      <c r="C580" s="1"/>
      <c r="D580" s="1"/>
      <c r="E580" s="273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2.75" customHeight="1" x14ac:dyDescent="0.2">
      <c r="A581" s="1"/>
      <c r="B581" s="1"/>
      <c r="C581" s="1"/>
      <c r="D581" s="1"/>
      <c r="E581" s="273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2.75" customHeight="1" x14ac:dyDescent="0.2">
      <c r="A582" s="1"/>
      <c r="B582" s="1"/>
      <c r="C582" s="1"/>
      <c r="D582" s="1"/>
      <c r="E582" s="273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2.75" customHeight="1" x14ac:dyDescent="0.2">
      <c r="A583" s="1"/>
      <c r="B583" s="1"/>
      <c r="C583" s="1"/>
      <c r="D583" s="1"/>
      <c r="E583" s="273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2.75" customHeight="1" x14ac:dyDescent="0.2">
      <c r="A584" s="1"/>
      <c r="B584" s="1"/>
      <c r="C584" s="1"/>
      <c r="D584" s="1"/>
      <c r="E584" s="273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2.75" customHeight="1" x14ac:dyDescent="0.2">
      <c r="A585" s="1"/>
      <c r="B585" s="1"/>
      <c r="C585" s="1"/>
      <c r="D585" s="1"/>
      <c r="E585" s="273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2.75" customHeight="1" x14ac:dyDescent="0.2">
      <c r="A586" s="1"/>
      <c r="B586" s="1"/>
      <c r="C586" s="1"/>
      <c r="D586" s="1"/>
      <c r="E586" s="273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2.75" customHeight="1" x14ac:dyDescent="0.2">
      <c r="A587" s="1"/>
      <c r="B587" s="1"/>
      <c r="C587" s="1"/>
      <c r="D587" s="1"/>
      <c r="E587" s="273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2.75" customHeight="1" x14ac:dyDescent="0.2">
      <c r="A588" s="1"/>
      <c r="B588" s="1"/>
      <c r="C588" s="1"/>
      <c r="D588" s="1"/>
      <c r="E588" s="273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2.75" customHeight="1" x14ac:dyDescent="0.2">
      <c r="A589" s="1"/>
      <c r="B589" s="1"/>
      <c r="C589" s="1"/>
      <c r="D589" s="1"/>
      <c r="E589" s="273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2.75" customHeight="1" x14ac:dyDescent="0.2">
      <c r="A590" s="1"/>
      <c r="B590" s="1"/>
      <c r="C590" s="1"/>
      <c r="D590" s="1"/>
      <c r="E590" s="273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2.75" customHeight="1" x14ac:dyDescent="0.2">
      <c r="A591" s="1"/>
      <c r="B591" s="1"/>
      <c r="C591" s="1"/>
      <c r="D591" s="1"/>
      <c r="E591" s="273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2.75" customHeight="1" x14ac:dyDescent="0.2">
      <c r="A592" s="1"/>
      <c r="B592" s="1"/>
      <c r="C592" s="1"/>
      <c r="D592" s="1"/>
      <c r="E592" s="273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2.75" customHeight="1" x14ac:dyDescent="0.2">
      <c r="A593" s="1"/>
      <c r="B593" s="1"/>
      <c r="C593" s="1"/>
      <c r="D593" s="1"/>
      <c r="E593" s="273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2.75" customHeight="1" x14ac:dyDescent="0.2">
      <c r="A594" s="1"/>
      <c r="B594" s="1"/>
      <c r="C594" s="1"/>
      <c r="D594" s="1"/>
      <c r="E594" s="273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2.75" customHeight="1" x14ac:dyDescent="0.2">
      <c r="A595" s="1"/>
      <c r="B595" s="1"/>
      <c r="C595" s="1"/>
      <c r="D595" s="1"/>
      <c r="E595" s="273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2.75" customHeight="1" x14ac:dyDescent="0.2">
      <c r="A596" s="1"/>
      <c r="B596" s="1"/>
      <c r="C596" s="1"/>
      <c r="D596" s="1"/>
      <c r="E596" s="273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2.75" customHeight="1" x14ac:dyDescent="0.2">
      <c r="A597" s="1"/>
      <c r="B597" s="1"/>
      <c r="C597" s="1"/>
      <c r="D597" s="1"/>
      <c r="E597" s="273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2.75" customHeight="1" x14ac:dyDescent="0.2">
      <c r="A598" s="1"/>
      <c r="B598" s="1"/>
      <c r="C598" s="1"/>
      <c r="D598" s="1"/>
      <c r="E598" s="273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2.75" customHeight="1" x14ac:dyDescent="0.2">
      <c r="A599" s="1"/>
      <c r="B599" s="1"/>
      <c r="C599" s="1"/>
      <c r="D599" s="1"/>
      <c r="E599" s="273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2.75" customHeight="1" x14ac:dyDescent="0.2">
      <c r="A600" s="1"/>
      <c r="B600" s="1"/>
      <c r="C600" s="1"/>
      <c r="D600" s="1"/>
      <c r="E600" s="273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2.75" customHeight="1" x14ac:dyDescent="0.2">
      <c r="A601" s="1"/>
      <c r="B601" s="1"/>
      <c r="C601" s="1"/>
      <c r="D601" s="1"/>
      <c r="E601" s="273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2.75" customHeight="1" x14ac:dyDescent="0.2">
      <c r="A602" s="1"/>
      <c r="B602" s="1"/>
      <c r="C602" s="1"/>
      <c r="D602" s="1"/>
      <c r="E602" s="273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2.75" customHeight="1" x14ac:dyDescent="0.2">
      <c r="A603" s="1"/>
      <c r="B603" s="1"/>
      <c r="C603" s="1"/>
      <c r="D603" s="1"/>
      <c r="E603" s="273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2.75" customHeight="1" x14ac:dyDescent="0.2">
      <c r="A604" s="1"/>
      <c r="B604" s="1"/>
      <c r="C604" s="1"/>
      <c r="D604" s="1"/>
      <c r="E604" s="273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2.75" customHeight="1" x14ac:dyDescent="0.2">
      <c r="A605" s="1"/>
      <c r="B605" s="1"/>
      <c r="C605" s="1"/>
      <c r="D605" s="1"/>
      <c r="E605" s="273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2.75" customHeight="1" x14ac:dyDescent="0.2">
      <c r="A606" s="1"/>
      <c r="B606" s="1"/>
      <c r="C606" s="1"/>
      <c r="D606" s="1"/>
      <c r="E606" s="273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2.75" customHeight="1" x14ac:dyDescent="0.2">
      <c r="A607" s="1"/>
      <c r="B607" s="1"/>
      <c r="C607" s="1"/>
      <c r="D607" s="1"/>
      <c r="E607" s="273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2.75" customHeight="1" x14ac:dyDescent="0.2">
      <c r="A608" s="1"/>
      <c r="B608" s="1"/>
      <c r="C608" s="1"/>
      <c r="D608" s="1"/>
      <c r="E608" s="273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2.75" customHeight="1" x14ac:dyDescent="0.2">
      <c r="A609" s="1"/>
      <c r="B609" s="1"/>
      <c r="C609" s="1"/>
      <c r="D609" s="1"/>
      <c r="E609" s="273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2.75" customHeight="1" x14ac:dyDescent="0.2">
      <c r="A610" s="1"/>
      <c r="B610" s="1"/>
      <c r="C610" s="1"/>
      <c r="D610" s="1"/>
      <c r="E610" s="273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2.75" customHeight="1" x14ac:dyDescent="0.2">
      <c r="A611" s="1"/>
      <c r="B611" s="1"/>
      <c r="C611" s="1"/>
      <c r="D611" s="1"/>
      <c r="E611" s="273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2.75" customHeight="1" x14ac:dyDescent="0.2">
      <c r="A612" s="1"/>
      <c r="B612" s="1"/>
      <c r="C612" s="1"/>
      <c r="D612" s="1"/>
      <c r="E612" s="273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2.75" customHeight="1" x14ac:dyDescent="0.2">
      <c r="A613" s="1"/>
      <c r="B613" s="1"/>
      <c r="C613" s="1"/>
      <c r="D613" s="1"/>
      <c r="E613" s="273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2.75" customHeight="1" x14ac:dyDescent="0.2">
      <c r="A614" s="1"/>
      <c r="B614" s="1"/>
      <c r="C614" s="1"/>
      <c r="D614" s="1"/>
      <c r="E614" s="273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2.75" customHeight="1" x14ac:dyDescent="0.2">
      <c r="A615" s="1"/>
      <c r="B615" s="1"/>
      <c r="C615" s="1"/>
      <c r="D615" s="1"/>
      <c r="E615" s="273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2.75" customHeight="1" x14ac:dyDescent="0.2">
      <c r="A616" s="1"/>
      <c r="B616" s="1"/>
      <c r="C616" s="1"/>
      <c r="D616" s="1"/>
      <c r="E616" s="273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2.75" customHeight="1" x14ac:dyDescent="0.2">
      <c r="A617" s="1"/>
      <c r="B617" s="1"/>
      <c r="C617" s="1"/>
      <c r="D617" s="1"/>
      <c r="E617" s="273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2.75" customHeight="1" x14ac:dyDescent="0.2">
      <c r="A618" s="1"/>
      <c r="B618" s="1"/>
      <c r="C618" s="1"/>
      <c r="D618" s="1"/>
      <c r="E618" s="273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2.75" customHeight="1" x14ac:dyDescent="0.2">
      <c r="A619" s="1"/>
      <c r="B619" s="1"/>
      <c r="C619" s="1"/>
      <c r="D619" s="1"/>
      <c r="E619" s="273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2.75" customHeight="1" x14ac:dyDescent="0.2">
      <c r="A620" s="1"/>
      <c r="B620" s="1"/>
      <c r="C620" s="1"/>
      <c r="D620" s="1"/>
      <c r="E620" s="273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2.75" customHeight="1" x14ac:dyDescent="0.2">
      <c r="A621" s="1"/>
      <c r="B621" s="1"/>
      <c r="C621" s="1"/>
      <c r="D621" s="1"/>
      <c r="E621" s="273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2.75" customHeight="1" x14ac:dyDescent="0.2">
      <c r="A622" s="1"/>
      <c r="B622" s="1"/>
      <c r="C622" s="1"/>
      <c r="D622" s="1"/>
      <c r="E622" s="273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2.75" customHeight="1" x14ac:dyDescent="0.2">
      <c r="A623" s="1"/>
      <c r="B623" s="1"/>
      <c r="C623" s="1"/>
      <c r="D623" s="1"/>
      <c r="E623" s="273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2.75" customHeight="1" x14ac:dyDescent="0.2">
      <c r="A624" s="1"/>
      <c r="B624" s="1"/>
      <c r="C624" s="1"/>
      <c r="D624" s="1"/>
      <c r="E624" s="273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2.75" customHeight="1" x14ac:dyDescent="0.2">
      <c r="A625" s="1"/>
      <c r="B625" s="1"/>
      <c r="C625" s="1"/>
      <c r="D625" s="1"/>
      <c r="E625" s="273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2.75" customHeight="1" x14ac:dyDescent="0.2">
      <c r="A626" s="1"/>
      <c r="B626" s="1"/>
      <c r="C626" s="1"/>
      <c r="D626" s="1"/>
      <c r="E626" s="273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2.75" customHeight="1" x14ac:dyDescent="0.2">
      <c r="A627" s="1"/>
      <c r="B627" s="1"/>
      <c r="C627" s="1"/>
      <c r="D627" s="1"/>
      <c r="E627" s="273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2.75" customHeight="1" x14ac:dyDescent="0.2">
      <c r="A628" s="1"/>
      <c r="B628" s="1"/>
      <c r="C628" s="1"/>
      <c r="D628" s="1"/>
      <c r="E628" s="273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2.75" customHeight="1" x14ac:dyDescent="0.2">
      <c r="A629" s="1"/>
      <c r="B629" s="1"/>
      <c r="C629" s="1"/>
      <c r="D629" s="1"/>
      <c r="E629" s="273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2.75" customHeight="1" x14ac:dyDescent="0.2">
      <c r="A630" s="1"/>
      <c r="B630" s="1"/>
      <c r="C630" s="1"/>
      <c r="D630" s="1"/>
      <c r="E630" s="273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2.75" customHeight="1" x14ac:dyDescent="0.2">
      <c r="A631" s="1"/>
      <c r="B631" s="1"/>
      <c r="C631" s="1"/>
      <c r="D631" s="1"/>
      <c r="E631" s="273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2.75" customHeight="1" x14ac:dyDescent="0.2">
      <c r="A632" s="1"/>
      <c r="B632" s="1"/>
      <c r="C632" s="1"/>
      <c r="D632" s="1"/>
      <c r="E632" s="273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2.75" customHeight="1" x14ac:dyDescent="0.2">
      <c r="A633" s="1"/>
      <c r="B633" s="1"/>
      <c r="C633" s="1"/>
      <c r="D633" s="1"/>
      <c r="E633" s="273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2.75" customHeight="1" x14ac:dyDescent="0.2">
      <c r="A634" s="1"/>
      <c r="B634" s="1"/>
      <c r="C634" s="1"/>
      <c r="D634" s="1"/>
      <c r="E634" s="273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2.75" customHeight="1" x14ac:dyDescent="0.2">
      <c r="A635" s="1"/>
      <c r="B635" s="1"/>
      <c r="C635" s="1"/>
      <c r="D635" s="1"/>
      <c r="E635" s="273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2.75" customHeight="1" x14ac:dyDescent="0.2">
      <c r="A636" s="1"/>
      <c r="B636" s="1"/>
      <c r="C636" s="1"/>
      <c r="D636" s="1"/>
      <c r="E636" s="273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2.75" customHeight="1" x14ac:dyDescent="0.2">
      <c r="A637" s="1"/>
      <c r="B637" s="1"/>
      <c r="C637" s="1"/>
      <c r="D637" s="1"/>
      <c r="E637" s="273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2.75" customHeight="1" x14ac:dyDescent="0.2">
      <c r="A638" s="1"/>
      <c r="B638" s="1"/>
      <c r="C638" s="1"/>
      <c r="D638" s="1"/>
      <c r="E638" s="273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2.75" customHeight="1" x14ac:dyDescent="0.2">
      <c r="A639" s="1"/>
      <c r="B639" s="1"/>
      <c r="C639" s="1"/>
      <c r="D639" s="1"/>
      <c r="E639" s="273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2.75" customHeight="1" x14ac:dyDescent="0.2">
      <c r="A640" s="1"/>
      <c r="B640" s="1"/>
      <c r="C640" s="1"/>
      <c r="D640" s="1"/>
      <c r="E640" s="273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2.75" customHeight="1" x14ac:dyDescent="0.2">
      <c r="A641" s="1"/>
      <c r="B641" s="1"/>
      <c r="C641" s="1"/>
      <c r="D641" s="1"/>
      <c r="E641" s="273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2.75" customHeight="1" x14ac:dyDescent="0.2">
      <c r="A642" s="1"/>
      <c r="B642" s="1"/>
      <c r="C642" s="1"/>
      <c r="D642" s="1"/>
      <c r="E642" s="273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2.75" customHeight="1" x14ac:dyDescent="0.2">
      <c r="A643" s="1"/>
      <c r="B643" s="1"/>
      <c r="C643" s="1"/>
      <c r="D643" s="1"/>
      <c r="E643" s="273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2.75" customHeight="1" x14ac:dyDescent="0.2">
      <c r="A644" s="1"/>
      <c r="B644" s="1"/>
      <c r="C644" s="1"/>
      <c r="D644" s="1"/>
      <c r="E644" s="273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2.75" customHeight="1" x14ac:dyDescent="0.2">
      <c r="A645" s="1"/>
      <c r="B645" s="1"/>
      <c r="C645" s="1"/>
      <c r="D645" s="1"/>
      <c r="E645" s="273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2.75" customHeight="1" x14ac:dyDescent="0.2">
      <c r="A646" s="1"/>
      <c r="B646" s="1"/>
      <c r="C646" s="1"/>
      <c r="D646" s="1"/>
      <c r="E646" s="273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2.75" customHeight="1" x14ac:dyDescent="0.2">
      <c r="A647" s="1"/>
      <c r="B647" s="1"/>
      <c r="C647" s="1"/>
      <c r="D647" s="1"/>
      <c r="E647" s="273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2.75" customHeight="1" x14ac:dyDescent="0.2">
      <c r="A648" s="1"/>
      <c r="B648" s="1"/>
      <c r="C648" s="1"/>
      <c r="D648" s="1"/>
      <c r="E648" s="273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2.75" customHeight="1" x14ac:dyDescent="0.2">
      <c r="A649" s="1"/>
      <c r="B649" s="1"/>
      <c r="C649" s="1"/>
      <c r="D649" s="1"/>
      <c r="E649" s="273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2.75" customHeight="1" x14ac:dyDescent="0.2">
      <c r="A650" s="1"/>
      <c r="B650" s="1"/>
      <c r="C650" s="1"/>
      <c r="D650" s="1"/>
      <c r="E650" s="273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2.75" customHeight="1" x14ac:dyDescent="0.2">
      <c r="A651" s="1"/>
      <c r="B651" s="1"/>
      <c r="C651" s="1"/>
      <c r="D651" s="1"/>
      <c r="E651" s="273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2.75" customHeight="1" x14ac:dyDescent="0.2">
      <c r="A652" s="1"/>
      <c r="B652" s="1"/>
      <c r="C652" s="1"/>
      <c r="D652" s="1"/>
      <c r="E652" s="273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2.75" customHeight="1" x14ac:dyDescent="0.2">
      <c r="A653" s="1"/>
      <c r="B653" s="1"/>
      <c r="C653" s="1"/>
      <c r="D653" s="1"/>
      <c r="E653" s="273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2.75" customHeight="1" x14ac:dyDescent="0.2">
      <c r="A654" s="1"/>
      <c r="B654" s="1"/>
      <c r="C654" s="1"/>
      <c r="D654" s="1"/>
      <c r="E654" s="273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2.75" customHeight="1" x14ac:dyDescent="0.2">
      <c r="A655" s="1"/>
      <c r="B655" s="1"/>
      <c r="C655" s="1"/>
      <c r="D655" s="1"/>
      <c r="E655" s="273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2.75" customHeight="1" x14ac:dyDescent="0.2">
      <c r="A656" s="1"/>
      <c r="B656" s="1"/>
      <c r="C656" s="1"/>
      <c r="D656" s="1"/>
      <c r="E656" s="273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2.75" customHeight="1" x14ac:dyDescent="0.2">
      <c r="A657" s="1"/>
      <c r="B657" s="1"/>
      <c r="C657" s="1"/>
      <c r="D657" s="1"/>
      <c r="E657" s="273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2.75" customHeight="1" x14ac:dyDescent="0.2">
      <c r="A658" s="1"/>
      <c r="B658" s="1"/>
      <c r="C658" s="1"/>
      <c r="D658" s="1"/>
      <c r="E658" s="273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2.75" customHeight="1" x14ac:dyDescent="0.2">
      <c r="A659" s="1"/>
      <c r="B659" s="1"/>
      <c r="C659" s="1"/>
      <c r="D659" s="1"/>
      <c r="E659" s="273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2.75" customHeight="1" x14ac:dyDescent="0.2">
      <c r="A660" s="1"/>
      <c r="B660" s="1"/>
      <c r="C660" s="1"/>
      <c r="D660" s="1"/>
      <c r="E660" s="273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2.75" customHeight="1" x14ac:dyDescent="0.2">
      <c r="A661" s="1"/>
      <c r="B661" s="1"/>
      <c r="C661" s="1"/>
      <c r="D661" s="1"/>
      <c r="E661" s="273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2.75" customHeight="1" x14ac:dyDescent="0.2">
      <c r="A662" s="1"/>
      <c r="B662" s="1"/>
      <c r="C662" s="1"/>
      <c r="D662" s="1"/>
      <c r="E662" s="273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2.75" customHeight="1" x14ac:dyDescent="0.2">
      <c r="A663" s="1"/>
      <c r="B663" s="1"/>
      <c r="C663" s="1"/>
      <c r="D663" s="1"/>
      <c r="E663" s="273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2.75" customHeight="1" x14ac:dyDescent="0.2">
      <c r="A664" s="1"/>
      <c r="B664" s="1"/>
      <c r="C664" s="1"/>
      <c r="D664" s="1"/>
      <c r="E664" s="273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2.75" customHeight="1" x14ac:dyDescent="0.2">
      <c r="A665" s="1"/>
      <c r="B665" s="1"/>
      <c r="C665" s="1"/>
      <c r="D665" s="1"/>
      <c r="E665" s="273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2.75" customHeight="1" x14ac:dyDescent="0.2">
      <c r="A666" s="1"/>
      <c r="B666" s="1"/>
      <c r="C666" s="1"/>
      <c r="D666" s="1"/>
      <c r="E666" s="273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2.75" customHeight="1" x14ac:dyDescent="0.2">
      <c r="A667" s="1"/>
      <c r="B667" s="1"/>
      <c r="C667" s="1"/>
      <c r="D667" s="1"/>
      <c r="E667" s="273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2.75" customHeight="1" x14ac:dyDescent="0.2">
      <c r="A668" s="1"/>
      <c r="B668" s="1"/>
      <c r="C668" s="1"/>
      <c r="D668" s="1"/>
      <c r="E668" s="273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2.75" customHeight="1" x14ac:dyDescent="0.2">
      <c r="A669" s="1"/>
      <c r="B669" s="1"/>
      <c r="C669" s="1"/>
      <c r="D669" s="1"/>
      <c r="E669" s="273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2.75" customHeight="1" x14ac:dyDescent="0.2">
      <c r="A670" s="1"/>
      <c r="B670" s="1"/>
      <c r="C670" s="1"/>
      <c r="D670" s="1"/>
      <c r="E670" s="273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2.75" customHeight="1" x14ac:dyDescent="0.2">
      <c r="A671" s="1"/>
      <c r="B671" s="1"/>
      <c r="C671" s="1"/>
      <c r="D671" s="1"/>
      <c r="E671" s="273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2.75" customHeight="1" x14ac:dyDescent="0.2">
      <c r="A672" s="1"/>
      <c r="B672" s="1"/>
      <c r="C672" s="1"/>
      <c r="D672" s="1"/>
      <c r="E672" s="273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2.75" customHeight="1" x14ac:dyDescent="0.2">
      <c r="A673" s="1"/>
      <c r="B673" s="1"/>
      <c r="C673" s="1"/>
      <c r="D673" s="1"/>
      <c r="E673" s="273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2.75" customHeight="1" x14ac:dyDescent="0.2">
      <c r="A674" s="1"/>
      <c r="B674" s="1"/>
      <c r="C674" s="1"/>
      <c r="D674" s="1"/>
      <c r="E674" s="273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2.75" customHeight="1" x14ac:dyDescent="0.2">
      <c r="A675" s="1"/>
      <c r="B675" s="1"/>
      <c r="C675" s="1"/>
      <c r="D675" s="1"/>
      <c r="E675" s="273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2.75" customHeight="1" x14ac:dyDescent="0.2">
      <c r="A676" s="1"/>
      <c r="B676" s="1"/>
      <c r="C676" s="1"/>
      <c r="D676" s="1"/>
      <c r="E676" s="273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2.75" customHeight="1" x14ac:dyDescent="0.2">
      <c r="A677" s="1"/>
      <c r="B677" s="1"/>
      <c r="C677" s="1"/>
      <c r="D677" s="1"/>
      <c r="E677" s="273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2.75" customHeight="1" x14ac:dyDescent="0.2">
      <c r="A678" s="1"/>
      <c r="B678" s="1"/>
      <c r="C678" s="1"/>
      <c r="D678" s="1"/>
      <c r="E678" s="273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2.75" customHeight="1" x14ac:dyDescent="0.2">
      <c r="A679" s="1"/>
      <c r="B679" s="1"/>
      <c r="C679" s="1"/>
      <c r="D679" s="1"/>
      <c r="E679" s="273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2.75" customHeight="1" x14ac:dyDescent="0.2">
      <c r="A680" s="1"/>
      <c r="B680" s="1"/>
      <c r="C680" s="1"/>
      <c r="D680" s="1"/>
      <c r="E680" s="273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2.75" customHeight="1" x14ac:dyDescent="0.2">
      <c r="A681" s="1"/>
      <c r="B681" s="1"/>
      <c r="C681" s="1"/>
      <c r="D681" s="1"/>
      <c r="E681" s="273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2.75" customHeight="1" x14ac:dyDescent="0.2">
      <c r="A682" s="1"/>
      <c r="B682" s="1"/>
      <c r="C682" s="1"/>
      <c r="D682" s="1"/>
      <c r="E682" s="273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2.75" customHeight="1" x14ac:dyDescent="0.2">
      <c r="A683" s="1"/>
      <c r="B683" s="1"/>
      <c r="C683" s="1"/>
      <c r="D683" s="1"/>
      <c r="E683" s="273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2.75" customHeight="1" x14ac:dyDescent="0.2">
      <c r="A684" s="1"/>
      <c r="B684" s="1"/>
      <c r="C684" s="1"/>
      <c r="D684" s="1"/>
      <c r="E684" s="273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2.75" customHeight="1" x14ac:dyDescent="0.2">
      <c r="A685" s="1"/>
      <c r="B685" s="1"/>
      <c r="C685" s="1"/>
      <c r="D685" s="1"/>
      <c r="E685" s="273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2.75" customHeight="1" x14ac:dyDescent="0.2">
      <c r="A686" s="1"/>
      <c r="B686" s="1"/>
      <c r="C686" s="1"/>
      <c r="D686" s="1"/>
      <c r="E686" s="273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2.75" customHeight="1" x14ac:dyDescent="0.2">
      <c r="A687" s="1"/>
      <c r="B687" s="1"/>
      <c r="C687" s="1"/>
      <c r="D687" s="1"/>
      <c r="E687" s="273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2.75" customHeight="1" x14ac:dyDescent="0.2">
      <c r="A688" s="1"/>
      <c r="B688" s="1"/>
      <c r="C688" s="1"/>
      <c r="D688" s="1"/>
      <c r="E688" s="273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2.75" customHeight="1" x14ac:dyDescent="0.2">
      <c r="A689" s="1"/>
      <c r="B689" s="1"/>
      <c r="C689" s="1"/>
      <c r="D689" s="1"/>
      <c r="E689" s="273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2.75" customHeight="1" x14ac:dyDescent="0.2">
      <c r="A690" s="1"/>
      <c r="B690" s="1"/>
      <c r="C690" s="1"/>
      <c r="D690" s="1"/>
      <c r="E690" s="273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2.75" customHeight="1" x14ac:dyDescent="0.2">
      <c r="A691" s="1"/>
      <c r="B691" s="1"/>
      <c r="C691" s="1"/>
      <c r="D691" s="1"/>
      <c r="E691" s="273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2.75" customHeight="1" x14ac:dyDescent="0.2">
      <c r="A692" s="1"/>
      <c r="B692" s="1"/>
      <c r="C692" s="1"/>
      <c r="D692" s="1"/>
      <c r="E692" s="273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2.75" customHeight="1" x14ac:dyDescent="0.2">
      <c r="A693" s="1"/>
      <c r="B693" s="1"/>
      <c r="C693" s="1"/>
      <c r="D693" s="1"/>
      <c r="E693" s="273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2.75" customHeight="1" x14ac:dyDescent="0.2">
      <c r="A694" s="1"/>
      <c r="B694" s="1"/>
      <c r="C694" s="1"/>
      <c r="D694" s="1"/>
      <c r="E694" s="273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2.75" customHeight="1" x14ac:dyDescent="0.2">
      <c r="A695" s="1"/>
      <c r="B695" s="1"/>
      <c r="C695" s="1"/>
      <c r="D695" s="1"/>
      <c r="E695" s="273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2.75" customHeight="1" x14ac:dyDescent="0.2">
      <c r="A696" s="1"/>
      <c r="B696" s="1"/>
      <c r="C696" s="1"/>
      <c r="D696" s="1"/>
      <c r="E696" s="273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2.75" customHeight="1" x14ac:dyDescent="0.2">
      <c r="A697" s="1"/>
      <c r="B697" s="1"/>
      <c r="C697" s="1"/>
      <c r="D697" s="1"/>
      <c r="E697" s="273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2.75" customHeight="1" x14ac:dyDescent="0.2">
      <c r="A698" s="1"/>
      <c r="B698" s="1"/>
      <c r="C698" s="1"/>
      <c r="D698" s="1"/>
      <c r="E698" s="273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2.75" customHeight="1" x14ac:dyDescent="0.2">
      <c r="A699" s="1"/>
      <c r="B699" s="1"/>
      <c r="C699" s="1"/>
      <c r="D699" s="1"/>
      <c r="E699" s="273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2.75" customHeight="1" x14ac:dyDescent="0.2">
      <c r="A700" s="1"/>
      <c r="B700" s="1"/>
      <c r="C700" s="1"/>
      <c r="D700" s="1"/>
      <c r="E700" s="273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2.75" customHeight="1" x14ac:dyDescent="0.2">
      <c r="A701" s="1"/>
      <c r="B701" s="1"/>
      <c r="C701" s="1"/>
      <c r="D701" s="1"/>
      <c r="E701" s="273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2.75" customHeight="1" x14ac:dyDescent="0.2">
      <c r="A702" s="1"/>
      <c r="B702" s="1"/>
      <c r="C702" s="1"/>
      <c r="D702" s="1"/>
      <c r="E702" s="273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2.75" customHeight="1" x14ac:dyDescent="0.2">
      <c r="A703" s="1"/>
      <c r="B703" s="1"/>
      <c r="C703" s="1"/>
      <c r="D703" s="1"/>
      <c r="E703" s="273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2.75" customHeight="1" x14ac:dyDescent="0.2">
      <c r="A704" s="1"/>
      <c r="B704" s="1"/>
      <c r="C704" s="1"/>
      <c r="D704" s="1"/>
      <c r="E704" s="273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2.75" customHeight="1" x14ac:dyDescent="0.2">
      <c r="A705" s="1"/>
      <c r="B705" s="1"/>
      <c r="C705" s="1"/>
      <c r="D705" s="1"/>
      <c r="E705" s="273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2.75" customHeight="1" x14ac:dyDescent="0.2">
      <c r="A706" s="1"/>
      <c r="B706" s="1"/>
      <c r="C706" s="1"/>
      <c r="D706" s="1"/>
      <c r="E706" s="273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2.75" customHeight="1" x14ac:dyDescent="0.2">
      <c r="A707" s="1"/>
      <c r="B707" s="1"/>
      <c r="C707" s="1"/>
      <c r="D707" s="1"/>
      <c r="E707" s="273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2.75" customHeight="1" x14ac:dyDescent="0.2">
      <c r="A708" s="1"/>
      <c r="B708" s="1"/>
      <c r="C708" s="1"/>
      <c r="D708" s="1"/>
      <c r="E708" s="273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2.75" customHeight="1" x14ac:dyDescent="0.2">
      <c r="A709" s="1"/>
      <c r="B709" s="1"/>
      <c r="C709" s="1"/>
      <c r="D709" s="1"/>
      <c r="E709" s="273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2.75" customHeight="1" x14ac:dyDescent="0.2">
      <c r="A710" s="1"/>
      <c r="B710" s="1"/>
      <c r="C710" s="1"/>
      <c r="D710" s="1"/>
      <c r="E710" s="273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2.75" customHeight="1" x14ac:dyDescent="0.2">
      <c r="A711" s="1"/>
      <c r="B711" s="1"/>
      <c r="C711" s="1"/>
      <c r="D711" s="1"/>
      <c r="E711" s="273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2.75" customHeight="1" x14ac:dyDescent="0.2">
      <c r="A712" s="1"/>
      <c r="B712" s="1"/>
      <c r="C712" s="1"/>
      <c r="D712" s="1"/>
      <c r="E712" s="273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2.75" customHeight="1" x14ac:dyDescent="0.2">
      <c r="A713" s="1"/>
      <c r="B713" s="1"/>
      <c r="C713" s="1"/>
      <c r="D713" s="1"/>
      <c r="E713" s="273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2.75" customHeight="1" x14ac:dyDescent="0.2">
      <c r="A714" s="1"/>
      <c r="B714" s="1"/>
      <c r="C714" s="1"/>
      <c r="D714" s="1"/>
      <c r="E714" s="273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2.75" customHeight="1" x14ac:dyDescent="0.2">
      <c r="A715" s="1"/>
      <c r="B715" s="1"/>
      <c r="C715" s="1"/>
      <c r="D715" s="1"/>
      <c r="E715" s="273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2.75" customHeight="1" x14ac:dyDescent="0.2">
      <c r="A716" s="1"/>
      <c r="B716" s="1"/>
      <c r="C716" s="1"/>
      <c r="D716" s="1"/>
      <c r="E716" s="273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2.75" customHeight="1" x14ac:dyDescent="0.2">
      <c r="A717" s="1"/>
      <c r="B717" s="1"/>
      <c r="C717" s="1"/>
      <c r="D717" s="1"/>
      <c r="E717" s="273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2.75" customHeight="1" x14ac:dyDescent="0.2">
      <c r="A718" s="1"/>
      <c r="B718" s="1"/>
      <c r="C718" s="1"/>
      <c r="D718" s="1"/>
      <c r="E718" s="273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2.75" customHeight="1" x14ac:dyDescent="0.2">
      <c r="A719" s="1"/>
      <c r="B719" s="1"/>
      <c r="C719" s="1"/>
      <c r="D719" s="1"/>
      <c r="E719" s="273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2.75" customHeight="1" x14ac:dyDescent="0.2">
      <c r="A720" s="1"/>
      <c r="B720" s="1"/>
      <c r="C720" s="1"/>
      <c r="D720" s="1"/>
      <c r="E720" s="273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2.75" customHeight="1" x14ac:dyDescent="0.2">
      <c r="A721" s="1"/>
      <c r="B721" s="1"/>
      <c r="C721" s="1"/>
      <c r="D721" s="1"/>
      <c r="E721" s="273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2.75" customHeight="1" x14ac:dyDescent="0.2">
      <c r="A722" s="1"/>
      <c r="B722" s="1"/>
      <c r="C722" s="1"/>
      <c r="D722" s="1"/>
      <c r="E722" s="273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2.75" customHeight="1" x14ac:dyDescent="0.2">
      <c r="A723" s="1"/>
      <c r="B723" s="1"/>
      <c r="C723" s="1"/>
      <c r="D723" s="1"/>
      <c r="E723" s="273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2.75" customHeight="1" x14ac:dyDescent="0.2">
      <c r="A724" s="1"/>
      <c r="B724" s="1"/>
      <c r="C724" s="1"/>
      <c r="D724" s="1"/>
      <c r="E724" s="273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2.75" customHeight="1" x14ac:dyDescent="0.2">
      <c r="A725" s="1"/>
      <c r="B725" s="1"/>
      <c r="C725" s="1"/>
      <c r="D725" s="1"/>
      <c r="E725" s="273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2.75" customHeight="1" x14ac:dyDescent="0.2">
      <c r="A726" s="1"/>
      <c r="B726" s="1"/>
      <c r="C726" s="1"/>
      <c r="D726" s="1"/>
      <c r="E726" s="273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2.75" customHeight="1" x14ac:dyDescent="0.2">
      <c r="A727" s="1"/>
      <c r="B727" s="1"/>
      <c r="C727" s="1"/>
      <c r="D727" s="1"/>
      <c r="E727" s="273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2.75" customHeight="1" x14ac:dyDescent="0.2">
      <c r="A728" s="1"/>
      <c r="B728" s="1"/>
      <c r="C728" s="1"/>
      <c r="D728" s="1"/>
      <c r="E728" s="273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2.75" customHeight="1" x14ac:dyDescent="0.2">
      <c r="A729" s="1"/>
      <c r="B729" s="1"/>
      <c r="C729" s="1"/>
      <c r="D729" s="1"/>
      <c r="E729" s="273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2.75" customHeight="1" x14ac:dyDescent="0.2">
      <c r="A730" s="1"/>
      <c r="B730" s="1"/>
      <c r="C730" s="1"/>
      <c r="D730" s="1"/>
      <c r="E730" s="273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2.75" customHeight="1" x14ac:dyDescent="0.2">
      <c r="A731" s="1"/>
      <c r="B731" s="1"/>
      <c r="C731" s="1"/>
      <c r="D731" s="1"/>
      <c r="E731" s="273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2.75" customHeight="1" x14ac:dyDescent="0.2">
      <c r="A732" s="1"/>
      <c r="B732" s="1"/>
      <c r="C732" s="1"/>
      <c r="D732" s="1"/>
      <c r="E732" s="273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2.75" customHeight="1" x14ac:dyDescent="0.2">
      <c r="A733" s="1"/>
      <c r="B733" s="1"/>
      <c r="C733" s="1"/>
      <c r="D733" s="1"/>
      <c r="E733" s="273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2.75" customHeight="1" x14ac:dyDescent="0.2">
      <c r="A734" s="1"/>
      <c r="B734" s="1"/>
      <c r="C734" s="1"/>
      <c r="D734" s="1"/>
      <c r="E734" s="273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2.75" customHeight="1" x14ac:dyDescent="0.2">
      <c r="A735" s="1"/>
      <c r="B735" s="1"/>
      <c r="C735" s="1"/>
      <c r="D735" s="1"/>
      <c r="E735" s="273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2.75" customHeight="1" x14ac:dyDescent="0.2">
      <c r="A736" s="1"/>
      <c r="B736" s="1"/>
      <c r="C736" s="1"/>
      <c r="D736" s="1"/>
      <c r="E736" s="273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2.75" customHeight="1" x14ac:dyDescent="0.2">
      <c r="A737" s="1"/>
      <c r="B737" s="1"/>
      <c r="C737" s="1"/>
      <c r="D737" s="1"/>
      <c r="E737" s="273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2.75" customHeight="1" x14ac:dyDescent="0.2">
      <c r="A738" s="1"/>
      <c r="B738" s="1"/>
      <c r="C738" s="1"/>
      <c r="D738" s="1"/>
      <c r="E738" s="273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2.75" customHeight="1" x14ac:dyDescent="0.2">
      <c r="A739" s="1"/>
      <c r="B739" s="1"/>
      <c r="C739" s="1"/>
      <c r="D739" s="1"/>
      <c r="E739" s="273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2.75" customHeight="1" x14ac:dyDescent="0.2">
      <c r="A740" s="1"/>
      <c r="B740" s="1"/>
      <c r="C740" s="1"/>
      <c r="D740" s="1"/>
      <c r="E740" s="273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2.75" customHeight="1" x14ac:dyDescent="0.2">
      <c r="A741" s="1"/>
      <c r="B741" s="1"/>
      <c r="C741" s="1"/>
      <c r="D741" s="1"/>
      <c r="E741" s="273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2.75" customHeight="1" x14ac:dyDescent="0.2">
      <c r="A742" s="1"/>
      <c r="B742" s="1"/>
      <c r="C742" s="1"/>
      <c r="D742" s="1"/>
      <c r="E742" s="273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2.75" customHeight="1" x14ac:dyDescent="0.2">
      <c r="A743" s="1"/>
      <c r="B743" s="1"/>
      <c r="C743" s="1"/>
      <c r="D743" s="1"/>
      <c r="E743" s="273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2.75" customHeight="1" x14ac:dyDescent="0.2">
      <c r="A744" s="1"/>
      <c r="B744" s="1"/>
      <c r="C744" s="1"/>
      <c r="D744" s="1"/>
      <c r="E744" s="273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2.75" customHeight="1" x14ac:dyDescent="0.2">
      <c r="A745" s="1"/>
      <c r="B745" s="1"/>
      <c r="C745" s="1"/>
      <c r="D745" s="1"/>
      <c r="E745" s="273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2.75" customHeight="1" x14ac:dyDescent="0.2">
      <c r="A746" s="1"/>
      <c r="B746" s="1"/>
      <c r="C746" s="1"/>
      <c r="D746" s="1"/>
      <c r="E746" s="273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2.75" customHeight="1" x14ac:dyDescent="0.2">
      <c r="A747" s="1"/>
      <c r="B747" s="1"/>
      <c r="C747" s="1"/>
      <c r="D747" s="1"/>
      <c r="E747" s="273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2.75" customHeight="1" x14ac:dyDescent="0.2">
      <c r="A748" s="1"/>
      <c r="B748" s="1"/>
      <c r="C748" s="1"/>
      <c r="D748" s="1"/>
      <c r="E748" s="273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2.75" customHeight="1" x14ac:dyDescent="0.2">
      <c r="A749" s="1"/>
      <c r="B749" s="1"/>
      <c r="C749" s="1"/>
      <c r="D749" s="1"/>
      <c r="E749" s="273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2.75" customHeight="1" x14ac:dyDescent="0.2">
      <c r="A750" s="1"/>
      <c r="B750" s="1"/>
      <c r="C750" s="1"/>
      <c r="D750" s="1"/>
      <c r="E750" s="273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2.75" customHeight="1" x14ac:dyDescent="0.2">
      <c r="A751" s="1"/>
      <c r="B751" s="1"/>
      <c r="C751" s="1"/>
      <c r="D751" s="1"/>
      <c r="E751" s="273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2.75" customHeight="1" x14ac:dyDescent="0.2">
      <c r="A752" s="1"/>
      <c r="B752" s="1"/>
      <c r="C752" s="1"/>
      <c r="D752" s="1"/>
      <c r="E752" s="273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2.75" customHeight="1" x14ac:dyDescent="0.2">
      <c r="A753" s="1"/>
      <c r="B753" s="1"/>
      <c r="C753" s="1"/>
      <c r="D753" s="1"/>
      <c r="E753" s="273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2.75" customHeight="1" x14ac:dyDescent="0.2">
      <c r="A754" s="1"/>
      <c r="B754" s="1"/>
      <c r="C754" s="1"/>
      <c r="D754" s="1"/>
      <c r="E754" s="273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2.75" customHeight="1" x14ac:dyDescent="0.2">
      <c r="A755" s="1"/>
      <c r="B755" s="1"/>
      <c r="C755" s="1"/>
      <c r="D755" s="1"/>
      <c r="E755" s="273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2.75" customHeight="1" x14ac:dyDescent="0.2">
      <c r="A756" s="1"/>
      <c r="B756" s="1"/>
      <c r="C756" s="1"/>
      <c r="D756" s="1"/>
      <c r="E756" s="273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2.75" customHeight="1" x14ac:dyDescent="0.2">
      <c r="A757" s="1"/>
      <c r="B757" s="1"/>
      <c r="C757" s="1"/>
      <c r="D757" s="1"/>
      <c r="E757" s="273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2.75" customHeight="1" x14ac:dyDescent="0.2">
      <c r="A758" s="1"/>
      <c r="B758" s="1"/>
      <c r="C758" s="1"/>
      <c r="D758" s="1"/>
      <c r="E758" s="273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2.75" customHeight="1" x14ac:dyDescent="0.2">
      <c r="A759" s="1"/>
      <c r="B759" s="1"/>
      <c r="C759" s="1"/>
      <c r="D759" s="1"/>
      <c r="E759" s="273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2.75" customHeight="1" x14ac:dyDescent="0.2">
      <c r="A760" s="1"/>
      <c r="B760" s="1"/>
      <c r="C760" s="1"/>
      <c r="D760" s="1"/>
      <c r="E760" s="273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2.75" customHeight="1" x14ac:dyDescent="0.2">
      <c r="A761" s="1"/>
      <c r="B761" s="1"/>
      <c r="C761" s="1"/>
      <c r="D761" s="1"/>
      <c r="E761" s="273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2.75" customHeight="1" x14ac:dyDescent="0.2">
      <c r="A762" s="1"/>
      <c r="B762" s="1"/>
      <c r="C762" s="1"/>
      <c r="D762" s="1"/>
      <c r="E762" s="273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2.75" customHeight="1" x14ac:dyDescent="0.2">
      <c r="A763" s="1"/>
      <c r="B763" s="1"/>
      <c r="C763" s="1"/>
      <c r="D763" s="1"/>
      <c r="E763" s="273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2.75" customHeight="1" x14ac:dyDescent="0.2">
      <c r="A764" s="1"/>
      <c r="B764" s="1"/>
      <c r="C764" s="1"/>
      <c r="D764" s="1"/>
      <c r="E764" s="273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2.75" customHeight="1" x14ac:dyDescent="0.2">
      <c r="A765" s="1"/>
      <c r="B765" s="1"/>
      <c r="C765" s="1"/>
      <c r="D765" s="1"/>
      <c r="E765" s="273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2.75" customHeight="1" x14ac:dyDescent="0.2">
      <c r="A766" s="1"/>
      <c r="B766" s="1"/>
      <c r="C766" s="1"/>
      <c r="D766" s="1"/>
      <c r="E766" s="273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2.75" customHeight="1" x14ac:dyDescent="0.2">
      <c r="A767" s="1"/>
      <c r="B767" s="1"/>
      <c r="C767" s="1"/>
      <c r="D767" s="1"/>
      <c r="E767" s="273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2.75" customHeight="1" x14ac:dyDescent="0.2">
      <c r="A768" s="1"/>
      <c r="B768" s="1"/>
      <c r="C768" s="1"/>
      <c r="D768" s="1"/>
      <c r="E768" s="273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2.75" customHeight="1" x14ac:dyDescent="0.2">
      <c r="A769" s="1"/>
      <c r="B769" s="1"/>
      <c r="C769" s="1"/>
      <c r="D769" s="1"/>
      <c r="E769" s="273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2.75" customHeight="1" x14ac:dyDescent="0.2">
      <c r="A770" s="1"/>
      <c r="B770" s="1"/>
      <c r="C770" s="1"/>
      <c r="D770" s="1"/>
      <c r="E770" s="273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2.75" customHeight="1" x14ac:dyDescent="0.2">
      <c r="A771" s="1"/>
      <c r="B771" s="1"/>
      <c r="C771" s="1"/>
      <c r="D771" s="1"/>
      <c r="E771" s="273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2.75" customHeight="1" x14ac:dyDescent="0.2">
      <c r="A772" s="1"/>
      <c r="B772" s="1"/>
      <c r="C772" s="1"/>
      <c r="D772" s="1"/>
      <c r="E772" s="273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2.75" customHeight="1" x14ac:dyDescent="0.2">
      <c r="A773" s="1"/>
      <c r="B773" s="1"/>
      <c r="C773" s="1"/>
      <c r="D773" s="1"/>
      <c r="E773" s="273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2.75" customHeight="1" x14ac:dyDescent="0.2">
      <c r="A774" s="1"/>
      <c r="B774" s="1"/>
      <c r="C774" s="1"/>
      <c r="D774" s="1"/>
      <c r="E774" s="273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2.75" customHeight="1" x14ac:dyDescent="0.2">
      <c r="A775" s="1"/>
      <c r="B775" s="1"/>
      <c r="C775" s="1"/>
      <c r="D775" s="1"/>
      <c r="E775" s="273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2.75" customHeight="1" x14ac:dyDescent="0.2">
      <c r="A776" s="1"/>
      <c r="B776" s="1"/>
      <c r="C776" s="1"/>
      <c r="D776" s="1"/>
      <c r="E776" s="273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2.75" customHeight="1" x14ac:dyDescent="0.2">
      <c r="A777" s="1"/>
      <c r="B777" s="1"/>
      <c r="C777" s="1"/>
      <c r="D777" s="1"/>
      <c r="E777" s="273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2.75" customHeight="1" x14ac:dyDescent="0.2">
      <c r="A778" s="1"/>
      <c r="B778" s="1"/>
      <c r="C778" s="1"/>
      <c r="D778" s="1"/>
      <c r="E778" s="273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2.75" customHeight="1" x14ac:dyDescent="0.2">
      <c r="A779" s="1"/>
      <c r="B779" s="1"/>
      <c r="C779" s="1"/>
      <c r="D779" s="1"/>
      <c r="E779" s="273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2.75" customHeight="1" x14ac:dyDescent="0.2">
      <c r="A780" s="1"/>
      <c r="B780" s="1"/>
      <c r="C780" s="1"/>
      <c r="D780" s="1"/>
      <c r="E780" s="273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2.75" customHeight="1" x14ac:dyDescent="0.2">
      <c r="A781" s="1"/>
      <c r="B781" s="1"/>
      <c r="C781" s="1"/>
      <c r="D781" s="1"/>
      <c r="E781" s="273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2.75" customHeight="1" x14ac:dyDescent="0.2">
      <c r="A782" s="1"/>
      <c r="B782" s="1"/>
      <c r="C782" s="1"/>
      <c r="D782" s="1"/>
      <c r="E782" s="273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2.75" customHeight="1" x14ac:dyDescent="0.2">
      <c r="A783" s="1"/>
      <c r="B783" s="1"/>
      <c r="C783" s="1"/>
      <c r="D783" s="1"/>
      <c r="E783" s="273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2.75" customHeight="1" x14ac:dyDescent="0.2">
      <c r="A784" s="1"/>
      <c r="B784" s="1"/>
      <c r="C784" s="1"/>
      <c r="D784" s="1"/>
      <c r="E784" s="273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2.75" customHeight="1" x14ac:dyDescent="0.2">
      <c r="A785" s="1"/>
      <c r="B785" s="1"/>
      <c r="C785" s="1"/>
      <c r="D785" s="1"/>
      <c r="E785" s="273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2.75" customHeight="1" x14ac:dyDescent="0.2">
      <c r="A786" s="1"/>
      <c r="B786" s="1"/>
      <c r="C786" s="1"/>
      <c r="D786" s="1"/>
      <c r="E786" s="273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2.75" customHeight="1" x14ac:dyDescent="0.2">
      <c r="A787" s="1"/>
      <c r="B787" s="1"/>
      <c r="C787" s="1"/>
      <c r="D787" s="1"/>
      <c r="E787" s="273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2.75" customHeight="1" x14ac:dyDescent="0.2">
      <c r="A788" s="1"/>
      <c r="B788" s="1"/>
      <c r="C788" s="1"/>
      <c r="D788" s="1"/>
      <c r="E788" s="273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2.75" customHeight="1" x14ac:dyDescent="0.2">
      <c r="A789" s="1"/>
      <c r="B789" s="1"/>
      <c r="C789" s="1"/>
      <c r="D789" s="1"/>
      <c r="E789" s="273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2.75" customHeight="1" x14ac:dyDescent="0.2">
      <c r="A790" s="1"/>
      <c r="B790" s="1"/>
      <c r="C790" s="1"/>
      <c r="D790" s="1"/>
      <c r="E790" s="273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2.75" customHeight="1" x14ac:dyDescent="0.2">
      <c r="A791" s="1"/>
      <c r="B791" s="1"/>
      <c r="C791" s="1"/>
      <c r="D791" s="1"/>
      <c r="E791" s="273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2.75" customHeight="1" x14ac:dyDescent="0.2">
      <c r="A792" s="1"/>
      <c r="B792" s="1"/>
      <c r="C792" s="1"/>
      <c r="D792" s="1"/>
      <c r="E792" s="273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2.75" customHeight="1" x14ac:dyDescent="0.2">
      <c r="A793" s="1"/>
      <c r="B793" s="1"/>
      <c r="C793" s="1"/>
      <c r="D793" s="1"/>
      <c r="E793" s="273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2.75" customHeight="1" x14ac:dyDescent="0.2">
      <c r="A794" s="1"/>
      <c r="B794" s="1"/>
      <c r="C794" s="1"/>
      <c r="D794" s="1"/>
      <c r="E794" s="273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2.75" customHeight="1" x14ac:dyDescent="0.2">
      <c r="A795" s="1"/>
      <c r="B795" s="1"/>
      <c r="C795" s="1"/>
      <c r="D795" s="1"/>
      <c r="E795" s="273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2.75" customHeight="1" x14ac:dyDescent="0.2">
      <c r="A796" s="1"/>
      <c r="B796" s="1"/>
      <c r="C796" s="1"/>
      <c r="D796" s="1"/>
      <c r="E796" s="273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2.75" customHeight="1" x14ac:dyDescent="0.2">
      <c r="A797" s="1"/>
      <c r="B797" s="1"/>
      <c r="C797" s="1"/>
      <c r="D797" s="1"/>
      <c r="E797" s="273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2.75" customHeight="1" x14ac:dyDescent="0.2">
      <c r="A798" s="1"/>
      <c r="B798" s="1"/>
      <c r="C798" s="1"/>
      <c r="D798" s="1"/>
      <c r="E798" s="273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2.75" customHeight="1" x14ac:dyDescent="0.2">
      <c r="A799" s="1"/>
      <c r="B799" s="1"/>
      <c r="C799" s="1"/>
      <c r="D799" s="1"/>
      <c r="E799" s="273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2.75" customHeight="1" x14ac:dyDescent="0.2">
      <c r="A800" s="1"/>
      <c r="B800" s="1"/>
      <c r="C800" s="1"/>
      <c r="D800" s="1"/>
      <c r="E800" s="273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2.75" customHeight="1" x14ac:dyDescent="0.2">
      <c r="A801" s="1"/>
      <c r="B801" s="1"/>
      <c r="C801" s="1"/>
      <c r="D801" s="1"/>
      <c r="E801" s="273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2.75" customHeight="1" x14ac:dyDescent="0.2">
      <c r="A802" s="1"/>
      <c r="B802" s="1"/>
      <c r="C802" s="1"/>
      <c r="D802" s="1"/>
      <c r="E802" s="273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2.75" customHeight="1" x14ac:dyDescent="0.2">
      <c r="A803" s="1"/>
      <c r="B803" s="1"/>
      <c r="C803" s="1"/>
      <c r="D803" s="1"/>
      <c r="E803" s="273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2.75" customHeight="1" x14ac:dyDescent="0.2">
      <c r="A804" s="1"/>
      <c r="B804" s="1"/>
      <c r="C804" s="1"/>
      <c r="D804" s="1"/>
      <c r="E804" s="273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2.75" customHeight="1" x14ac:dyDescent="0.2">
      <c r="A805" s="1"/>
      <c r="B805" s="1"/>
      <c r="C805" s="1"/>
      <c r="D805" s="1"/>
      <c r="E805" s="273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2.75" customHeight="1" x14ac:dyDescent="0.2">
      <c r="A806" s="1"/>
      <c r="B806" s="1"/>
      <c r="C806" s="1"/>
      <c r="D806" s="1"/>
      <c r="E806" s="273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2.75" customHeight="1" x14ac:dyDescent="0.2">
      <c r="A807" s="1"/>
      <c r="B807" s="1"/>
      <c r="C807" s="1"/>
      <c r="D807" s="1"/>
      <c r="E807" s="273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2.75" customHeight="1" x14ac:dyDescent="0.2">
      <c r="A808" s="1"/>
      <c r="B808" s="1"/>
      <c r="C808" s="1"/>
      <c r="D808" s="1"/>
      <c r="E808" s="273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2.75" customHeight="1" x14ac:dyDescent="0.2">
      <c r="A809" s="1"/>
      <c r="B809" s="1"/>
      <c r="C809" s="1"/>
      <c r="D809" s="1"/>
      <c r="E809" s="273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2.75" customHeight="1" x14ac:dyDescent="0.2">
      <c r="A810" s="1"/>
      <c r="B810" s="1"/>
      <c r="C810" s="1"/>
      <c r="D810" s="1"/>
      <c r="E810" s="273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2.75" customHeight="1" x14ac:dyDescent="0.2">
      <c r="A811" s="1"/>
      <c r="B811" s="1"/>
      <c r="C811" s="1"/>
      <c r="D811" s="1"/>
      <c r="E811" s="273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2.75" customHeight="1" x14ac:dyDescent="0.2">
      <c r="A812" s="1"/>
      <c r="B812" s="1"/>
      <c r="C812" s="1"/>
      <c r="D812" s="1"/>
      <c r="E812" s="273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2.75" customHeight="1" x14ac:dyDescent="0.2">
      <c r="A813" s="1"/>
      <c r="B813" s="1"/>
      <c r="C813" s="1"/>
      <c r="D813" s="1"/>
      <c r="E813" s="273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2.75" customHeight="1" x14ac:dyDescent="0.2">
      <c r="A814" s="1"/>
      <c r="B814" s="1"/>
      <c r="C814" s="1"/>
      <c r="D814" s="1"/>
      <c r="E814" s="273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2.75" customHeight="1" x14ac:dyDescent="0.2">
      <c r="A815" s="1"/>
      <c r="B815" s="1"/>
      <c r="C815" s="1"/>
      <c r="D815" s="1"/>
      <c r="E815" s="273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2.75" customHeight="1" x14ac:dyDescent="0.2">
      <c r="A816" s="1"/>
      <c r="B816" s="1"/>
      <c r="C816" s="1"/>
      <c r="D816" s="1"/>
      <c r="E816" s="273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2.75" customHeight="1" x14ac:dyDescent="0.2">
      <c r="A817" s="1"/>
      <c r="B817" s="1"/>
      <c r="C817" s="1"/>
      <c r="D817" s="1"/>
      <c r="E817" s="273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2.75" customHeight="1" x14ac:dyDescent="0.2">
      <c r="A818" s="1"/>
      <c r="B818" s="1"/>
      <c r="C818" s="1"/>
      <c r="D818" s="1"/>
      <c r="E818" s="273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2.75" customHeight="1" x14ac:dyDescent="0.2">
      <c r="A819" s="1"/>
      <c r="B819" s="1"/>
      <c r="C819" s="1"/>
      <c r="D819" s="1"/>
      <c r="E819" s="273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2.75" customHeight="1" x14ac:dyDescent="0.2">
      <c r="A820" s="1"/>
      <c r="B820" s="1"/>
      <c r="C820" s="1"/>
      <c r="D820" s="1"/>
      <c r="E820" s="273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2.75" customHeight="1" x14ac:dyDescent="0.2">
      <c r="A821" s="1"/>
      <c r="B821" s="1"/>
      <c r="C821" s="1"/>
      <c r="D821" s="1"/>
      <c r="E821" s="273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2.75" customHeight="1" x14ac:dyDescent="0.2">
      <c r="A822" s="1"/>
      <c r="B822" s="1"/>
      <c r="C822" s="1"/>
      <c r="D822" s="1"/>
      <c r="E822" s="273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2.75" customHeight="1" x14ac:dyDescent="0.2">
      <c r="A823" s="1"/>
      <c r="B823" s="1"/>
      <c r="C823" s="1"/>
      <c r="D823" s="1"/>
      <c r="E823" s="273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2.75" customHeight="1" x14ac:dyDescent="0.2">
      <c r="A824" s="1"/>
      <c r="B824" s="1"/>
      <c r="C824" s="1"/>
      <c r="D824" s="1"/>
      <c r="E824" s="273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2.75" customHeight="1" x14ac:dyDescent="0.2">
      <c r="A825" s="1"/>
      <c r="B825" s="1"/>
      <c r="C825" s="1"/>
      <c r="D825" s="1"/>
      <c r="E825" s="273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2.75" customHeight="1" x14ac:dyDescent="0.2">
      <c r="A826" s="1"/>
      <c r="B826" s="1"/>
      <c r="C826" s="1"/>
      <c r="D826" s="1"/>
      <c r="E826" s="273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2.75" customHeight="1" x14ac:dyDescent="0.2">
      <c r="A827" s="1"/>
      <c r="B827" s="1"/>
      <c r="C827" s="1"/>
      <c r="D827" s="1"/>
      <c r="E827" s="273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2.75" customHeight="1" x14ac:dyDescent="0.2">
      <c r="A828" s="1"/>
      <c r="B828" s="1"/>
      <c r="C828" s="1"/>
      <c r="D828" s="1"/>
      <c r="E828" s="273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2.75" customHeight="1" x14ac:dyDescent="0.2">
      <c r="A829" s="1"/>
      <c r="B829" s="1"/>
      <c r="C829" s="1"/>
      <c r="D829" s="1"/>
      <c r="E829" s="273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2.75" customHeight="1" x14ac:dyDescent="0.2">
      <c r="A830" s="1"/>
      <c r="B830" s="1"/>
      <c r="C830" s="1"/>
      <c r="D830" s="1"/>
      <c r="E830" s="273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2.75" customHeight="1" x14ac:dyDescent="0.2">
      <c r="A831" s="1"/>
      <c r="B831" s="1"/>
      <c r="C831" s="1"/>
      <c r="D831" s="1"/>
      <c r="E831" s="273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2.75" customHeight="1" x14ac:dyDescent="0.2">
      <c r="A832" s="1"/>
      <c r="B832" s="1"/>
      <c r="C832" s="1"/>
      <c r="D832" s="1"/>
      <c r="E832" s="273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2.75" customHeight="1" x14ac:dyDescent="0.2">
      <c r="A833" s="1"/>
      <c r="B833" s="1"/>
      <c r="C833" s="1"/>
      <c r="D833" s="1"/>
      <c r="E833" s="273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2.75" customHeight="1" x14ac:dyDescent="0.2">
      <c r="A834" s="1"/>
      <c r="B834" s="1"/>
      <c r="C834" s="1"/>
      <c r="D834" s="1"/>
      <c r="E834" s="273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2.75" customHeight="1" x14ac:dyDescent="0.2">
      <c r="A835" s="1"/>
      <c r="B835" s="1"/>
      <c r="C835" s="1"/>
      <c r="D835" s="1"/>
      <c r="E835" s="273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2.75" customHeight="1" x14ac:dyDescent="0.2">
      <c r="A836" s="1"/>
      <c r="B836" s="1"/>
      <c r="C836" s="1"/>
      <c r="D836" s="1"/>
      <c r="E836" s="273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2.75" customHeight="1" x14ac:dyDescent="0.2">
      <c r="A837" s="1"/>
      <c r="B837" s="1"/>
      <c r="C837" s="1"/>
      <c r="D837" s="1"/>
      <c r="E837" s="273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2.75" customHeight="1" x14ac:dyDescent="0.2">
      <c r="A838" s="1"/>
      <c r="B838" s="1"/>
      <c r="C838" s="1"/>
      <c r="D838" s="1"/>
      <c r="E838" s="273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2.75" customHeight="1" x14ac:dyDescent="0.2">
      <c r="A839" s="1"/>
      <c r="B839" s="1"/>
      <c r="C839" s="1"/>
      <c r="D839" s="1"/>
      <c r="E839" s="273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2.75" customHeight="1" x14ac:dyDescent="0.2">
      <c r="A840" s="1"/>
      <c r="B840" s="1"/>
      <c r="C840" s="1"/>
      <c r="D840" s="1"/>
      <c r="E840" s="273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2.75" customHeight="1" x14ac:dyDescent="0.2">
      <c r="A841" s="1"/>
      <c r="B841" s="1"/>
      <c r="C841" s="1"/>
      <c r="D841" s="1"/>
      <c r="E841" s="273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2.75" customHeight="1" x14ac:dyDescent="0.2">
      <c r="A842" s="1"/>
      <c r="B842" s="1"/>
      <c r="C842" s="1"/>
      <c r="D842" s="1"/>
      <c r="E842" s="273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2.75" customHeight="1" x14ac:dyDescent="0.2">
      <c r="A843" s="1"/>
      <c r="B843" s="1"/>
      <c r="C843" s="1"/>
      <c r="D843" s="1"/>
      <c r="E843" s="273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2.75" customHeight="1" x14ac:dyDescent="0.2">
      <c r="A844" s="1"/>
      <c r="B844" s="1"/>
      <c r="C844" s="1"/>
      <c r="D844" s="1"/>
      <c r="E844" s="273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2.75" customHeight="1" x14ac:dyDescent="0.2">
      <c r="A845" s="1"/>
      <c r="B845" s="1"/>
      <c r="C845" s="1"/>
      <c r="D845" s="1"/>
      <c r="E845" s="273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2.75" customHeight="1" x14ac:dyDescent="0.2">
      <c r="A846" s="1"/>
      <c r="B846" s="1"/>
      <c r="C846" s="1"/>
      <c r="D846" s="1"/>
      <c r="E846" s="273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2.75" customHeight="1" x14ac:dyDescent="0.2">
      <c r="A847" s="1"/>
      <c r="B847" s="1"/>
      <c r="C847" s="1"/>
      <c r="D847" s="1"/>
      <c r="E847" s="273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2.75" customHeight="1" x14ac:dyDescent="0.2">
      <c r="A848" s="1"/>
      <c r="B848" s="1"/>
      <c r="C848" s="1"/>
      <c r="D848" s="1"/>
      <c r="E848" s="273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2.75" customHeight="1" x14ac:dyDescent="0.2">
      <c r="A849" s="1"/>
      <c r="B849" s="1"/>
      <c r="C849" s="1"/>
      <c r="D849" s="1"/>
      <c r="E849" s="273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2.75" customHeight="1" x14ac:dyDescent="0.2">
      <c r="A850" s="1"/>
      <c r="B850" s="1"/>
      <c r="C850" s="1"/>
      <c r="D850" s="1"/>
      <c r="E850" s="273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2.75" customHeight="1" x14ac:dyDescent="0.2">
      <c r="A851" s="1"/>
      <c r="B851" s="1"/>
      <c r="C851" s="1"/>
      <c r="D851" s="1"/>
      <c r="E851" s="273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2.75" customHeight="1" x14ac:dyDescent="0.2">
      <c r="A852" s="1"/>
      <c r="B852" s="1"/>
      <c r="C852" s="1"/>
      <c r="D852" s="1"/>
      <c r="E852" s="273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2.75" customHeight="1" x14ac:dyDescent="0.2">
      <c r="A853" s="1"/>
      <c r="B853" s="1"/>
      <c r="C853" s="1"/>
      <c r="D853" s="1"/>
      <c r="E853" s="273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2.75" customHeight="1" x14ac:dyDescent="0.2">
      <c r="A854" s="1"/>
      <c r="B854" s="1"/>
      <c r="C854" s="1"/>
      <c r="D854" s="1"/>
      <c r="E854" s="273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2.75" customHeight="1" x14ac:dyDescent="0.2">
      <c r="A855" s="1"/>
      <c r="B855" s="1"/>
      <c r="C855" s="1"/>
      <c r="D855" s="1"/>
      <c r="E855" s="273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2.75" customHeight="1" x14ac:dyDescent="0.2">
      <c r="A856" s="1"/>
      <c r="B856" s="1"/>
      <c r="C856" s="1"/>
      <c r="D856" s="1"/>
      <c r="E856" s="273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2.75" customHeight="1" x14ac:dyDescent="0.2">
      <c r="A857" s="1"/>
      <c r="B857" s="1"/>
      <c r="C857" s="1"/>
      <c r="D857" s="1"/>
      <c r="E857" s="273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2.75" customHeight="1" x14ac:dyDescent="0.2">
      <c r="A858" s="1"/>
      <c r="B858" s="1"/>
      <c r="C858" s="1"/>
      <c r="D858" s="1"/>
      <c r="E858" s="273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2.75" customHeight="1" x14ac:dyDescent="0.2">
      <c r="A859" s="1"/>
      <c r="B859" s="1"/>
      <c r="C859" s="1"/>
      <c r="D859" s="1"/>
      <c r="E859" s="273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2.75" customHeight="1" x14ac:dyDescent="0.2">
      <c r="A860" s="1"/>
      <c r="B860" s="1"/>
      <c r="C860" s="1"/>
      <c r="D860" s="1"/>
      <c r="E860" s="273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2.75" customHeight="1" x14ac:dyDescent="0.2">
      <c r="A861" s="1"/>
      <c r="B861" s="1"/>
      <c r="C861" s="1"/>
      <c r="D861" s="1"/>
      <c r="E861" s="273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2.75" customHeight="1" x14ac:dyDescent="0.2">
      <c r="A862" s="1"/>
      <c r="B862" s="1"/>
      <c r="C862" s="1"/>
      <c r="D862" s="1"/>
      <c r="E862" s="273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2.75" customHeight="1" x14ac:dyDescent="0.2">
      <c r="A863" s="1"/>
      <c r="B863" s="1"/>
      <c r="C863" s="1"/>
      <c r="D863" s="1"/>
      <c r="E863" s="273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2.75" customHeight="1" x14ac:dyDescent="0.2">
      <c r="A864" s="1"/>
      <c r="B864" s="1"/>
      <c r="C864" s="1"/>
      <c r="D864" s="1"/>
      <c r="E864" s="273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2.75" customHeight="1" x14ac:dyDescent="0.2">
      <c r="A865" s="1"/>
      <c r="B865" s="1"/>
      <c r="C865" s="1"/>
      <c r="D865" s="1"/>
      <c r="E865" s="273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2.75" customHeight="1" x14ac:dyDescent="0.2">
      <c r="A866" s="1"/>
      <c r="B866" s="1"/>
      <c r="C866" s="1"/>
      <c r="D866" s="1"/>
      <c r="E866" s="273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2.75" customHeight="1" x14ac:dyDescent="0.2">
      <c r="A867" s="1"/>
      <c r="B867" s="1"/>
      <c r="C867" s="1"/>
      <c r="D867" s="1"/>
      <c r="E867" s="273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2.75" customHeight="1" x14ac:dyDescent="0.2">
      <c r="A868" s="1"/>
      <c r="B868" s="1"/>
      <c r="C868" s="1"/>
      <c r="D868" s="1"/>
      <c r="E868" s="273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2.75" customHeight="1" x14ac:dyDescent="0.2">
      <c r="A869" s="1"/>
      <c r="B869" s="1"/>
      <c r="C869" s="1"/>
      <c r="D869" s="1"/>
      <c r="E869" s="273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2.75" customHeight="1" x14ac:dyDescent="0.2">
      <c r="A870" s="1"/>
      <c r="B870" s="1"/>
      <c r="C870" s="1"/>
      <c r="D870" s="1"/>
      <c r="E870" s="273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2.75" customHeight="1" x14ac:dyDescent="0.2">
      <c r="A871" s="1"/>
      <c r="B871" s="1"/>
      <c r="C871" s="1"/>
      <c r="D871" s="1"/>
      <c r="E871" s="273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2.75" customHeight="1" x14ac:dyDescent="0.2">
      <c r="A872" s="1"/>
      <c r="B872" s="1"/>
      <c r="C872" s="1"/>
      <c r="D872" s="1"/>
      <c r="E872" s="273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2.75" customHeight="1" x14ac:dyDescent="0.2">
      <c r="A873" s="1"/>
      <c r="B873" s="1"/>
      <c r="C873" s="1"/>
      <c r="D873" s="1"/>
      <c r="E873" s="273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2.75" customHeight="1" x14ac:dyDescent="0.2">
      <c r="A874" s="1"/>
      <c r="B874" s="1"/>
      <c r="C874" s="1"/>
      <c r="D874" s="1"/>
      <c r="E874" s="273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2.75" customHeight="1" x14ac:dyDescent="0.2">
      <c r="A875" s="1"/>
      <c r="B875" s="1"/>
      <c r="C875" s="1"/>
      <c r="D875" s="1"/>
      <c r="E875" s="273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2.75" customHeight="1" x14ac:dyDescent="0.2">
      <c r="A876" s="1"/>
      <c r="B876" s="1"/>
      <c r="C876" s="1"/>
      <c r="D876" s="1"/>
      <c r="E876" s="273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2.75" customHeight="1" x14ac:dyDescent="0.2">
      <c r="A877" s="1"/>
      <c r="B877" s="1"/>
      <c r="C877" s="1"/>
      <c r="D877" s="1"/>
      <c r="E877" s="273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2.75" customHeight="1" x14ac:dyDescent="0.2">
      <c r="A878" s="1"/>
      <c r="B878" s="1"/>
      <c r="C878" s="1"/>
      <c r="D878" s="1"/>
      <c r="E878" s="273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2.75" customHeight="1" x14ac:dyDescent="0.2">
      <c r="A879" s="1"/>
      <c r="B879" s="1"/>
      <c r="C879" s="1"/>
      <c r="D879" s="1"/>
      <c r="E879" s="273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2.75" customHeight="1" x14ac:dyDescent="0.2">
      <c r="A880" s="1"/>
      <c r="B880" s="1"/>
      <c r="C880" s="1"/>
      <c r="D880" s="1"/>
      <c r="E880" s="273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2.75" customHeight="1" x14ac:dyDescent="0.2">
      <c r="A881" s="1"/>
      <c r="B881" s="1"/>
      <c r="C881" s="1"/>
      <c r="D881" s="1"/>
      <c r="E881" s="273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2.75" customHeight="1" x14ac:dyDescent="0.2">
      <c r="A882" s="1"/>
      <c r="B882" s="1"/>
      <c r="C882" s="1"/>
      <c r="D882" s="1"/>
      <c r="E882" s="273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2.75" customHeight="1" x14ac:dyDescent="0.2">
      <c r="A883" s="1"/>
      <c r="B883" s="1"/>
      <c r="C883" s="1"/>
      <c r="D883" s="1"/>
      <c r="E883" s="273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2.75" customHeight="1" x14ac:dyDescent="0.2">
      <c r="A884" s="1"/>
      <c r="B884" s="1"/>
      <c r="C884" s="1"/>
      <c r="D884" s="1"/>
      <c r="E884" s="273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2.75" customHeight="1" x14ac:dyDescent="0.2">
      <c r="A885" s="1"/>
      <c r="B885" s="1"/>
      <c r="C885" s="1"/>
      <c r="D885" s="1"/>
      <c r="E885" s="273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2.75" customHeight="1" x14ac:dyDescent="0.2">
      <c r="A886" s="1"/>
      <c r="B886" s="1"/>
      <c r="C886" s="1"/>
      <c r="D886" s="1"/>
      <c r="E886" s="273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2.75" customHeight="1" x14ac:dyDescent="0.2">
      <c r="A887" s="1"/>
      <c r="B887" s="1"/>
      <c r="C887" s="1"/>
      <c r="D887" s="1"/>
      <c r="E887" s="273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2.75" customHeight="1" x14ac:dyDescent="0.2">
      <c r="A888" s="1"/>
      <c r="B888" s="1"/>
      <c r="C888" s="1"/>
      <c r="D888" s="1"/>
      <c r="E888" s="273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2.75" customHeight="1" x14ac:dyDescent="0.2">
      <c r="A889" s="1"/>
      <c r="B889" s="1"/>
      <c r="C889" s="1"/>
      <c r="D889" s="1"/>
      <c r="E889" s="273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2.75" customHeight="1" x14ac:dyDescent="0.2">
      <c r="A890" s="1"/>
      <c r="B890" s="1"/>
      <c r="C890" s="1"/>
      <c r="D890" s="1"/>
      <c r="E890" s="273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2.75" customHeight="1" x14ac:dyDescent="0.2">
      <c r="A891" s="1"/>
      <c r="B891" s="1"/>
      <c r="C891" s="1"/>
      <c r="D891" s="1"/>
      <c r="E891" s="273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2.75" customHeight="1" x14ac:dyDescent="0.2">
      <c r="A892" s="1"/>
      <c r="B892" s="1"/>
      <c r="C892" s="1"/>
      <c r="D892" s="1"/>
      <c r="E892" s="273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2.75" customHeight="1" x14ac:dyDescent="0.2">
      <c r="A893" s="1"/>
      <c r="B893" s="1"/>
      <c r="C893" s="1"/>
      <c r="D893" s="1"/>
      <c r="E893" s="273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2.75" customHeight="1" x14ac:dyDescent="0.2">
      <c r="A894" s="1"/>
      <c r="B894" s="1"/>
      <c r="C894" s="1"/>
      <c r="D894" s="1"/>
      <c r="E894" s="273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2.75" customHeight="1" x14ac:dyDescent="0.2">
      <c r="A895" s="1"/>
      <c r="B895" s="1"/>
      <c r="C895" s="1"/>
      <c r="D895" s="1"/>
      <c r="E895" s="273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2.75" customHeight="1" x14ac:dyDescent="0.2">
      <c r="A896" s="1"/>
      <c r="B896" s="1"/>
      <c r="C896" s="1"/>
      <c r="D896" s="1"/>
      <c r="E896" s="273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2.75" customHeight="1" x14ac:dyDescent="0.2">
      <c r="A897" s="1"/>
      <c r="B897" s="1"/>
      <c r="C897" s="1"/>
      <c r="D897" s="1"/>
      <c r="E897" s="273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2.75" customHeight="1" x14ac:dyDescent="0.2">
      <c r="A898" s="1"/>
      <c r="B898" s="1"/>
      <c r="C898" s="1"/>
      <c r="D898" s="1"/>
      <c r="E898" s="273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2.75" customHeight="1" x14ac:dyDescent="0.2">
      <c r="A899" s="1"/>
      <c r="B899" s="1"/>
      <c r="C899" s="1"/>
      <c r="D899" s="1"/>
      <c r="E899" s="273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2.75" customHeight="1" x14ac:dyDescent="0.2">
      <c r="A900" s="1"/>
      <c r="B900" s="1"/>
      <c r="C900" s="1"/>
      <c r="D900" s="1"/>
      <c r="E900" s="273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2.75" customHeight="1" x14ac:dyDescent="0.2">
      <c r="A901" s="1"/>
      <c r="B901" s="1"/>
      <c r="C901" s="1"/>
      <c r="D901" s="1"/>
      <c r="E901" s="273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2.75" customHeight="1" x14ac:dyDescent="0.2">
      <c r="A902" s="1"/>
      <c r="B902" s="1"/>
      <c r="C902" s="1"/>
      <c r="D902" s="1"/>
      <c r="E902" s="273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2.75" customHeight="1" x14ac:dyDescent="0.2">
      <c r="A903" s="1"/>
      <c r="B903" s="1"/>
      <c r="C903" s="1"/>
      <c r="D903" s="1"/>
      <c r="E903" s="273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2.75" customHeight="1" x14ac:dyDescent="0.2">
      <c r="A904" s="1"/>
      <c r="B904" s="1"/>
      <c r="C904" s="1"/>
      <c r="D904" s="1"/>
      <c r="E904" s="273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2.75" customHeight="1" x14ac:dyDescent="0.2">
      <c r="A905" s="1"/>
      <c r="B905" s="1"/>
      <c r="C905" s="1"/>
      <c r="D905" s="1"/>
      <c r="E905" s="273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2.75" customHeight="1" x14ac:dyDescent="0.2">
      <c r="A906" s="1"/>
      <c r="B906" s="1"/>
      <c r="C906" s="1"/>
      <c r="D906" s="1"/>
      <c r="E906" s="273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2.75" customHeight="1" x14ac:dyDescent="0.2">
      <c r="A907" s="1"/>
      <c r="B907" s="1"/>
      <c r="C907" s="1"/>
      <c r="D907" s="1"/>
      <c r="E907" s="273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2.75" customHeight="1" x14ac:dyDescent="0.2">
      <c r="A908" s="1"/>
      <c r="B908" s="1"/>
      <c r="C908" s="1"/>
      <c r="D908" s="1"/>
      <c r="E908" s="273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2.75" customHeight="1" x14ac:dyDescent="0.2">
      <c r="A909" s="1"/>
      <c r="B909" s="1"/>
      <c r="C909" s="1"/>
      <c r="D909" s="1"/>
      <c r="E909" s="273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2.75" customHeight="1" x14ac:dyDescent="0.2">
      <c r="A910" s="1"/>
      <c r="B910" s="1"/>
      <c r="C910" s="1"/>
      <c r="D910" s="1"/>
      <c r="E910" s="273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2.75" customHeight="1" x14ac:dyDescent="0.2">
      <c r="A911" s="1"/>
      <c r="B911" s="1"/>
      <c r="C911" s="1"/>
      <c r="D911" s="1"/>
      <c r="E911" s="273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2.75" customHeight="1" x14ac:dyDescent="0.2">
      <c r="A912" s="1"/>
      <c r="B912" s="1"/>
      <c r="C912" s="1"/>
      <c r="D912" s="1"/>
      <c r="E912" s="273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2.75" customHeight="1" x14ac:dyDescent="0.2">
      <c r="A913" s="1"/>
      <c r="B913" s="1"/>
      <c r="C913" s="1"/>
      <c r="D913" s="1"/>
      <c r="E913" s="273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2.75" customHeight="1" x14ac:dyDescent="0.2">
      <c r="A914" s="1"/>
      <c r="B914" s="1"/>
      <c r="C914" s="1"/>
      <c r="D914" s="1"/>
      <c r="E914" s="273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2.75" customHeight="1" x14ac:dyDescent="0.2">
      <c r="A915" s="1"/>
      <c r="B915" s="1"/>
      <c r="C915" s="1"/>
      <c r="D915" s="1"/>
      <c r="E915" s="273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2.75" customHeight="1" x14ac:dyDescent="0.2">
      <c r="A916" s="1"/>
      <c r="B916" s="1"/>
      <c r="C916" s="1"/>
      <c r="D916" s="1"/>
      <c r="E916" s="273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2.75" customHeight="1" x14ac:dyDescent="0.2">
      <c r="A917" s="1"/>
      <c r="B917" s="1"/>
      <c r="C917" s="1"/>
      <c r="D917" s="1"/>
      <c r="E917" s="273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2.75" customHeight="1" x14ac:dyDescent="0.2">
      <c r="A918" s="1"/>
      <c r="B918" s="1"/>
      <c r="C918" s="1"/>
      <c r="D918" s="1"/>
      <c r="E918" s="273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2.75" customHeight="1" x14ac:dyDescent="0.2">
      <c r="A919" s="1"/>
      <c r="B919" s="1"/>
      <c r="C919" s="1"/>
      <c r="D919" s="1"/>
      <c r="E919" s="273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2.75" customHeight="1" x14ac:dyDescent="0.2">
      <c r="A920" s="1"/>
      <c r="B920" s="1"/>
      <c r="C920" s="1"/>
      <c r="D920" s="1"/>
      <c r="E920" s="273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2.75" customHeight="1" x14ac:dyDescent="0.2">
      <c r="A921" s="1"/>
      <c r="B921" s="1"/>
      <c r="C921" s="1"/>
      <c r="D921" s="1"/>
      <c r="E921" s="273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2.75" customHeight="1" x14ac:dyDescent="0.2">
      <c r="A922" s="1"/>
      <c r="B922" s="1"/>
      <c r="C922" s="1"/>
      <c r="D922" s="1"/>
      <c r="E922" s="273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2.75" customHeight="1" x14ac:dyDescent="0.2">
      <c r="A923" s="1"/>
      <c r="B923" s="1"/>
      <c r="C923" s="1"/>
      <c r="D923" s="1"/>
      <c r="E923" s="273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2.75" customHeight="1" x14ac:dyDescent="0.2">
      <c r="A924" s="1"/>
      <c r="B924" s="1"/>
      <c r="C924" s="1"/>
      <c r="D924" s="1"/>
      <c r="E924" s="273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2.75" customHeight="1" x14ac:dyDescent="0.2">
      <c r="A925" s="1"/>
      <c r="B925" s="1"/>
      <c r="C925" s="1"/>
      <c r="D925" s="1"/>
      <c r="E925" s="273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2.75" customHeight="1" x14ac:dyDescent="0.2">
      <c r="A926" s="1"/>
      <c r="B926" s="1"/>
      <c r="C926" s="1"/>
      <c r="D926" s="1"/>
      <c r="E926" s="273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2.75" customHeight="1" x14ac:dyDescent="0.2">
      <c r="A927" s="1"/>
      <c r="B927" s="1"/>
      <c r="C927" s="1"/>
      <c r="D927" s="1"/>
      <c r="E927" s="273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2.75" customHeight="1" x14ac:dyDescent="0.2">
      <c r="A928" s="1"/>
      <c r="B928" s="1"/>
      <c r="C928" s="1"/>
      <c r="D928" s="1"/>
      <c r="E928" s="273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2.75" customHeight="1" x14ac:dyDescent="0.2">
      <c r="A929" s="1"/>
      <c r="B929" s="1"/>
      <c r="C929" s="1"/>
      <c r="D929" s="1"/>
      <c r="E929" s="273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2.75" customHeight="1" x14ac:dyDescent="0.2">
      <c r="A930" s="1"/>
      <c r="B930" s="1"/>
      <c r="C930" s="1"/>
      <c r="D930" s="1"/>
      <c r="E930" s="273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2.75" customHeight="1" x14ac:dyDescent="0.2">
      <c r="A931" s="1"/>
      <c r="B931" s="1"/>
      <c r="C931" s="1"/>
      <c r="D931" s="1"/>
      <c r="E931" s="273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2.75" customHeight="1" x14ac:dyDescent="0.2">
      <c r="A932" s="1"/>
      <c r="B932" s="1"/>
      <c r="C932" s="1"/>
      <c r="D932" s="1"/>
      <c r="E932" s="273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2.75" customHeight="1" x14ac:dyDescent="0.2">
      <c r="A933" s="1"/>
      <c r="B933" s="1"/>
      <c r="C933" s="1"/>
      <c r="D933" s="1"/>
      <c r="E933" s="273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2.75" customHeight="1" x14ac:dyDescent="0.2">
      <c r="A934" s="1"/>
      <c r="B934" s="1"/>
      <c r="C934" s="1"/>
      <c r="D934" s="1"/>
      <c r="E934" s="273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2.75" customHeight="1" x14ac:dyDescent="0.2">
      <c r="A935" s="1"/>
      <c r="B935" s="1"/>
      <c r="C935" s="1"/>
      <c r="D935" s="1"/>
      <c r="E935" s="273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2.75" customHeight="1" x14ac:dyDescent="0.2">
      <c r="A936" s="1"/>
      <c r="B936" s="1"/>
      <c r="C936" s="1"/>
      <c r="D936" s="1"/>
      <c r="E936" s="273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2.75" customHeight="1" x14ac:dyDescent="0.2">
      <c r="A937" s="1"/>
      <c r="B937" s="1"/>
      <c r="C937" s="1"/>
      <c r="D937" s="1"/>
      <c r="E937" s="273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2.75" customHeight="1" x14ac:dyDescent="0.2">
      <c r="A938" s="1"/>
      <c r="B938" s="1"/>
      <c r="C938" s="1"/>
      <c r="D938" s="1"/>
      <c r="E938" s="273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2.75" customHeight="1" x14ac:dyDescent="0.2">
      <c r="A939" s="1"/>
      <c r="B939" s="1"/>
      <c r="C939" s="1"/>
      <c r="D939" s="1"/>
      <c r="E939" s="273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2.75" customHeight="1" x14ac:dyDescent="0.2">
      <c r="A940" s="1"/>
      <c r="B940" s="1"/>
      <c r="C940" s="1"/>
      <c r="D940" s="1"/>
      <c r="E940" s="273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2.75" customHeight="1" x14ac:dyDescent="0.2">
      <c r="A941" s="1"/>
      <c r="B941" s="1"/>
      <c r="C941" s="1"/>
      <c r="D941" s="1"/>
      <c r="E941" s="273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2.75" customHeight="1" x14ac:dyDescent="0.2">
      <c r="A942" s="1"/>
      <c r="B942" s="1"/>
      <c r="C942" s="1"/>
      <c r="D942" s="1"/>
      <c r="E942" s="273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2.75" customHeight="1" x14ac:dyDescent="0.2">
      <c r="A943" s="1"/>
      <c r="B943" s="1"/>
      <c r="C943" s="1"/>
      <c r="D943" s="1"/>
      <c r="E943" s="273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2.75" customHeight="1" x14ac:dyDescent="0.2">
      <c r="A944" s="1"/>
      <c r="B944" s="1"/>
      <c r="C944" s="1"/>
      <c r="D944" s="1"/>
      <c r="E944" s="273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2.75" customHeight="1" x14ac:dyDescent="0.2">
      <c r="A945" s="1"/>
      <c r="B945" s="1"/>
      <c r="C945" s="1"/>
      <c r="D945" s="1"/>
      <c r="E945" s="273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2.75" customHeight="1" x14ac:dyDescent="0.2">
      <c r="A946" s="1"/>
      <c r="B946" s="1"/>
      <c r="C946" s="1"/>
      <c r="D946" s="1"/>
      <c r="E946" s="273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2.75" customHeight="1" x14ac:dyDescent="0.2">
      <c r="A947" s="1"/>
      <c r="B947" s="1"/>
      <c r="C947" s="1"/>
      <c r="D947" s="1"/>
      <c r="E947" s="273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2.75" customHeight="1" x14ac:dyDescent="0.2">
      <c r="A948" s="1"/>
      <c r="B948" s="1"/>
      <c r="C948" s="1"/>
      <c r="D948" s="1"/>
      <c r="E948" s="273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2.75" customHeight="1" x14ac:dyDescent="0.2">
      <c r="A949" s="1"/>
      <c r="B949" s="1"/>
      <c r="C949" s="1"/>
      <c r="D949" s="1"/>
      <c r="E949" s="273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2.75" customHeight="1" x14ac:dyDescent="0.2">
      <c r="A950" s="1"/>
      <c r="B950" s="1"/>
      <c r="C950" s="1"/>
      <c r="D950" s="1"/>
      <c r="E950" s="273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2.75" customHeight="1" x14ac:dyDescent="0.2">
      <c r="A951" s="1"/>
      <c r="B951" s="1"/>
      <c r="C951" s="1"/>
      <c r="D951" s="1"/>
      <c r="E951" s="273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2.75" customHeight="1" x14ac:dyDescent="0.2">
      <c r="A952" s="1"/>
      <c r="B952" s="1"/>
      <c r="C952" s="1"/>
      <c r="D952" s="1"/>
      <c r="E952" s="273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2.75" customHeight="1" x14ac:dyDescent="0.2">
      <c r="A953" s="1"/>
      <c r="B953" s="1"/>
      <c r="C953" s="1"/>
      <c r="D953" s="1"/>
      <c r="E953" s="273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2.75" customHeight="1" x14ac:dyDescent="0.2">
      <c r="A954" s="1"/>
      <c r="B954" s="1"/>
      <c r="C954" s="1"/>
      <c r="D954" s="1"/>
      <c r="E954" s="273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2.75" customHeight="1" x14ac:dyDescent="0.2">
      <c r="A955" s="1"/>
      <c r="B955" s="1"/>
      <c r="C955" s="1"/>
      <c r="D955" s="1"/>
      <c r="E955" s="273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2.75" customHeight="1" x14ac:dyDescent="0.2">
      <c r="A956" s="1"/>
      <c r="B956" s="1"/>
      <c r="C956" s="1"/>
      <c r="D956" s="1"/>
      <c r="E956" s="273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2.75" customHeight="1" x14ac:dyDescent="0.2">
      <c r="A957" s="1"/>
      <c r="B957" s="1"/>
      <c r="C957" s="1"/>
      <c r="D957" s="1"/>
      <c r="E957" s="273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2.75" customHeight="1" x14ac:dyDescent="0.2">
      <c r="A958" s="1"/>
      <c r="B958" s="1"/>
      <c r="C958" s="1"/>
      <c r="D958" s="1"/>
      <c r="E958" s="273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2.75" customHeight="1" x14ac:dyDescent="0.2">
      <c r="A959" s="1"/>
      <c r="B959" s="1"/>
      <c r="C959" s="1"/>
      <c r="D959" s="1"/>
      <c r="E959" s="273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2.75" customHeight="1" x14ac:dyDescent="0.2">
      <c r="A960" s="1"/>
      <c r="B960" s="1"/>
      <c r="C960" s="1"/>
      <c r="D960" s="1"/>
      <c r="E960" s="273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2.75" customHeight="1" x14ac:dyDescent="0.2">
      <c r="A961" s="1"/>
      <c r="B961" s="1"/>
      <c r="C961" s="1"/>
      <c r="D961" s="1"/>
      <c r="E961" s="273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2.75" customHeight="1" x14ac:dyDescent="0.2">
      <c r="A962" s="1"/>
      <c r="B962" s="1"/>
      <c r="C962" s="1"/>
      <c r="D962" s="1"/>
      <c r="E962" s="273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2.75" customHeight="1" x14ac:dyDescent="0.2">
      <c r="A963" s="1"/>
      <c r="B963" s="1"/>
      <c r="C963" s="1"/>
      <c r="D963" s="1"/>
      <c r="E963" s="273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2.75" customHeight="1" x14ac:dyDescent="0.2">
      <c r="A964" s="1"/>
      <c r="B964" s="1"/>
      <c r="C964" s="1"/>
      <c r="D964" s="1"/>
      <c r="E964" s="273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2.75" customHeight="1" x14ac:dyDescent="0.2">
      <c r="A965" s="1"/>
      <c r="B965" s="1"/>
      <c r="C965" s="1"/>
      <c r="D965" s="1"/>
      <c r="E965" s="273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2.75" customHeight="1" x14ac:dyDescent="0.2">
      <c r="A966" s="1"/>
      <c r="B966" s="1"/>
      <c r="C966" s="1"/>
      <c r="D966" s="1"/>
      <c r="E966" s="273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2.75" customHeight="1" x14ac:dyDescent="0.2">
      <c r="A967" s="1"/>
      <c r="B967" s="1"/>
      <c r="C967" s="1"/>
      <c r="D967" s="1"/>
      <c r="E967" s="273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2.75" customHeight="1" x14ac:dyDescent="0.2">
      <c r="A968" s="1"/>
      <c r="B968" s="1"/>
      <c r="C968" s="1"/>
      <c r="D968" s="1"/>
      <c r="E968" s="273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2.75" customHeight="1" x14ac:dyDescent="0.2">
      <c r="A969" s="1"/>
      <c r="B969" s="1"/>
      <c r="C969" s="1"/>
      <c r="D969" s="1"/>
      <c r="E969" s="273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2.75" customHeight="1" x14ac:dyDescent="0.2">
      <c r="A970" s="1"/>
      <c r="B970" s="1"/>
      <c r="C970" s="1"/>
      <c r="D970" s="1"/>
      <c r="E970" s="273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2.75" customHeight="1" x14ac:dyDescent="0.2">
      <c r="A971" s="1"/>
      <c r="B971" s="1"/>
      <c r="C971" s="1"/>
      <c r="D971" s="1"/>
      <c r="E971" s="273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2.75" customHeight="1" x14ac:dyDescent="0.2">
      <c r="A972" s="1"/>
      <c r="B972" s="1"/>
      <c r="C972" s="1"/>
      <c r="D972" s="1"/>
      <c r="E972" s="273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2.75" customHeight="1" x14ac:dyDescent="0.2">
      <c r="A973" s="1"/>
      <c r="B973" s="1"/>
      <c r="C973" s="1"/>
      <c r="D973" s="1"/>
      <c r="E973" s="273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2.75" customHeight="1" x14ac:dyDescent="0.2">
      <c r="A974" s="1"/>
      <c r="B974" s="1"/>
      <c r="C974" s="1"/>
      <c r="D974" s="1"/>
      <c r="E974" s="273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2.75" customHeight="1" x14ac:dyDescent="0.2">
      <c r="A975" s="1"/>
      <c r="B975" s="1"/>
      <c r="C975" s="1"/>
      <c r="D975" s="1"/>
      <c r="E975" s="273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2.75" customHeight="1" x14ac:dyDescent="0.2">
      <c r="A976" s="1"/>
      <c r="B976" s="1"/>
      <c r="C976" s="1"/>
      <c r="D976" s="1"/>
      <c r="E976" s="273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2.75" customHeight="1" x14ac:dyDescent="0.2">
      <c r="A977" s="1"/>
      <c r="B977" s="1"/>
      <c r="C977" s="1"/>
      <c r="D977" s="1"/>
      <c r="E977" s="273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2.75" customHeight="1" x14ac:dyDescent="0.2">
      <c r="A978" s="1"/>
      <c r="B978" s="1"/>
      <c r="C978" s="1"/>
      <c r="D978" s="1"/>
      <c r="E978" s="273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2.75" customHeight="1" x14ac:dyDescent="0.2">
      <c r="A979" s="1"/>
      <c r="B979" s="1"/>
      <c r="C979" s="1"/>
      <c r="D979" s="1"/>
      <c r="E979" s="273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2.75" customHeight="1" x14ac:dyDescent="0.2">
      <c r="A980" s="1"/>
      <c r="B980" s="1"/>
      <c r="C980" s="1"/>
      <c r="D980" s="1"/>
      <c r="E980" s="273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2.75" customHeight="1" x14ac:dyDescent="0.2">
      <c r="A981" s="1"/>
      <c r="B981" s="1"/>
      <c r="C981" s="1"/>
      <c r="D981" s="1"/>
      <c r="E981" s="273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2.75" customHeight="1" x14ac:dyDescent="0.2">
      <c r="A982" s="1"/>
      <c r="B982" s="1"/>
      <c r="C982" s="1"/>
      <c r="D982" s="1"/>
      <c r="E982" s="273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2.75" customHeight="1" x14ac:dyDescent="0.2">
      <c r="A983" s="1"/>
      <c r="B983" s="1"/>
      <c r="C983" s="1"/>
      <c r="D983" s="1"/>
      <c r="E983" s="273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2.75" customHeight="1" x14ac:dyDescent="0.2">
      <c r="A984" s="1"/>
      <c r="B984" s="1"/>
      <c r="C984" s="1"/>
      <c r="D984" s="1"/>
      <c r="E984" s="273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2.75" customHeight="1" x14ac:dyDescent="0.2">
      <c r="A985" s="1"/>
      <c r="B985" s="1"/>
      <c r="C985" s="1"/>
      <c r="D985" s="1"/>
      <c r="E985" s="273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2.75" customHeight="1" x14ac:dyDescent="0.2">
      <c r="A986" s="1"/>
      <c r="B986" s="1"/>
      <c r="C986" s="1"/>
      <c r="D986" s="1"/>
      <c r="E986" s="273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2.75" customHeight="1" x14ac:dyDescent="0.2">
      <c r="A987" s="1"/>
      <c r="B987" s="1"/>
      <c r="C987" s="1"/>
      <c r="D987" s="1"/>
      <c r="E987" s="273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2.75" customHeight="1" x14ac:dyDescent="0.2">
      <c r="A988" s="1"/>
      <c r="B988" s="1"/>
      <c r="C988" s="1"/>
      <c r="D988" s="1"/>
      <c r="E988" s="273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2.75" customHeight="1" x14ac:dyDescent="0.2">
      <c r="A989" s="1"/>
      <c r="B989" s="1"/>
      <c r="C989" s="1"/>
      <c r="D989" s="1"/>
      <c r="E989" s="273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2.75" customHeight="1" x14ac:dyDescent="0.2">
      <c r="A990" s="1"/>
      <c r="B990" s="1"/>
      <c r="C990" s="1"/>
      <c r="D990" s="1"/>
      <c r="E990" s="273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2.75" customHeight="1" x14ac:dyDescent="0.2">
      <c r="A991" s="1"/>
      <c r="B991" s="1"/>
      <c r="C991" s="1"/>
      <c r="D991" s="1"/>
      <c r="E991" s="273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2.75" customHeight="1" x14ac:dyDescent="0.2">
      <c r="A992" s="1"/>
      <c r="B992" s="1"/>
      <c r="C992" s="1"/>
      <c r="D992" s="1"/>
      <c r="E992" s="273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2.75" customHeight="1" x14ac:dyDescent="0.2">
      <c r="A993" s="1"/>
      <c r="B993" s="1"/>
      <c r="C993" s="1"/>
      <c r="D993" s="1"/>
      <c r="E993" s="273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2.75" customHeight="1" x14ac:dyDescent="0.2">
      <c r="A994" s="1"/>
      <c r="B994" s="1"/>
      <c r="C994" s="1"/>
      <c r="D994" s="1"/>
      <c r="E994" s="273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2.75" customHeight="1" x14ac:dyDescent="0.2">
      <c r="A995" s="1"/>
      <c r="B995" s="1"/>
      <c r="C995" s="1"/>
      <c r="D995" s="1"/>
      <c r="E995" s="273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2.75" customHeight="1" x14ac:dyDescent="0.2">
      <c r="A996" s="1"/>
      <c r="B996" s="1"/>
      <c r="C996" s="1"/>
      <c r="D996" s="1"/>
      <c r="E996" s="273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2.75" customHeight="1" x14ac:dyDescent="0.2">
      <c r="A997" s="1"/>
      <c r="B997" s="1"/>
      <c r="C997" s="1"/>
      <c r="D997" s="1"/>
      <c r="E997" s="273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2.75" customHeight="1" x14ac:dyDescent="0.2">
      <c r="A998" s="1"/>
      <c r="B998" s="1"/>
      <c r="C998" s="1"/>
      <c r="D998" s="1"/>
      <c r="E998" s="273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2.75" customHeight="1" x14ac:dyDescent="0.2">
      <c r="A999" s="1"/>
      <c r="B999" s="1"/>
      <c r="C999" s="1"/>
      <c r="D999" s="1"/>
      <c r="E999" s="273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2.75" customHeight="1" x14ac:dyDescent="0.2">
      <c r="A1000" s="1"/>
      <c r="B1000" s="1"/>
      <c r="C1000" s="1"/>
      <c r="D1000" s="1"/>
      <c r="E1000" s="273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33">
    <mergeCell ref="E125:K133"/>
    <mergeCell ref="D74:E74"/>
    <mergeCell ref="D75:E75"/>
    <mergeCell ref="D81:E81"/>
    <mergeCell ref="D82:E82"/>
    <mergeCell ref="D83:E83"/>
    <mergeCell ref="D84:E84"/>
    <mergeCell ref="D85:E85"/>
    <mergeCell ref="D73:E73"/>
    <mergeCell ref="D86:E86"/>
    <mergeCell ref="D87:E87"/>
    <mergeCell ref="D88:E88"/>
    <mergeCell ref="J97:L100"/>
    <mergeCell ref="D68:E68"/>
    <mergeCell ref="D69:E69"/>
    <mergeCell ref="D70:E70"/>
    <mergeCell ref="D71:E71"/>
    <mergeCell ref="D72:E72"/>
    <mergeCell ref="H54:H55"/>
    <mergeCell ref="I54:I55"/>
    <mergeCell ref="D62:H62"/>
    <mergeCell ref="D66:E66"/>
    <mergeCell ref="D67:E67"/>
    <mergeCell ref="C48:D48"/>
    <mergeCell ref="C52:D52"/>
    <mergeCell ref="D54:E55"/>
    <mergeCell ref="F54:F55"/>
    <mergeCell ref="G54:G55"/>
    <mergeCell ref="C7:E7"/>
    <mergeCell ref="C8:E8"/>
    <mergeCell ref="C9:E9"/>
    <mergeCell ref="C29:E29"/>
    <mergeCell ref="C35:E35"/>
  </mergeCells>
  <pageMargins left="0.7" right="0.7" top="0.75" bottom="0.75" header="0" footer="0"/>
  <pageSetup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Z1000"/>
  <sheetViews>
    <sheetView tabSelected="1" topLeftCell="A52" workbookViewId="0"/>
  </sheetViews>
  <sheetFormatPr baseColWidth="10" defaultColWidth="12.5703125" defaultRowHeight="15" customHeight="1" x14ac:dyDescent="0.2"/>
  <cols>
    <col min="1" max="1" width="7.5703125" customWidth="1"/>
    <col min="2" max="2" width="26.85546875" customWidth="1"/>
    <col min="3" max="3" width="17.85546875" customWidth="1"/>
    <col min="4" max="4" width="10.7109375" customWidth="1"/>
    <col min="5" max="5" width="20.28515625" customWidth="1"/>
    <col min="6" max="6" width="18.28515625" customWidth="1"/>
    <col min="7" max="26" width="10" customWidth="1"/>
  </cols>
  <sheetData>
    <row r="1" spans="1:26" ht="12.75" customHeight="1" x14ac:dyDescent="0.2">
      <c r="A1" s="72"/>
      <c r="B1" s="72"/>
      <c r="C1" s="72"/>
      <c r="D1" s="72"/>
      <c r="E1" s="72"/>
      <c r="F1" s="72"/>
      <c r="G1" s="72"/>
      <c r="H1" s="72"/>
      <c r="I1" s="72"/>
      <c r="J1" s="72"/>
      <c r="K1" s="72"/>
      <c r="L1" s="72"/>
      <c r="M1" s="72"/>
      <c r="N1" s="72"/>
      <c r="O1" s="72"/>
      <c r="P1" s="72"/>
      <c r="Q1" s="72"/>
      <c r="R1" s="72"/>
      <c r="S1" s="72"/>
      <c r="T1" s="72"/>
      <c r="U1" s="72"/>
      <c r="V1" s="72"/>
      <c r="W1" s="72"/>
      <c r="X1" s="72"/>
      <c r="Y1" s="72"/>
      <c r="Z1" s="72"/>
    </row>
    <row r="2" spans="1:26" ht="15.75" customHeight="1" x14ac:dyDescent="0.25">
      <c r="A2" s="72"/>
      <c r="B2" s="424" t="s">
        <v>386</v>
      </c>
      <c r="C2" s="350"/>
      <c r="D2" s="350"/>
      <c r="E2" s="351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  <c r="S2" s="72"/>
      <c r="T2" s="72"/>
      <c r="U2" s="72"/>
      <c r="V2" s="72"/>
      <c r="W2" s="72"/>
      <c r="X2" s="72"/>
      <c r="Y2" s="72"/>
      <c r="Z2" s="72"/>
    </row>
    <row r="3" spans="1:26" ht="15" customHeight="1" x14ac:dyDescent="0.25">
      <c r="A3" s="72"/>
      <c r="B3" s="342" t="s">
        <v>387</v>
      </c>
      <c r="C3" s="425" t="s">
        <v>388</v>
      </c>
      <c r="D3" s="350"/>
      <c r="E3" s="351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  <c r="S3" s="72"/>
      <c r="T3" s="72"/>
      <c r="U3" s="72"/>
      <c r="V3" s="72"/>
      <c r="W3" s="72"/>
      <c r="X3" s="72"/>
      <c r="Y3" s="72"/>
      <c r="Z3" s="72"/>
    </row>
    <row r="4" spans="1:26" ht="14.25" customHeight="1" x14ac:dyDescent="0.2">
      <c r="A4" s="72"/>
      <c r="B4" s="343" t="s">
        <v>389</v>
      </c>
      <c r="C4" s="343" t="s">
        <v>390</v>
      </c>
      <c r="D4" s="343" t="s">
        <v>391</v>
      </c>
      <c r="E4" s="343" t="s">
        <v>392</v>
      </c>
      <c r="F4" s="343" t="s">
        <v>393</v>
      </c>
      <c r="G4" s="72"/>
      <c r="H4" s="72"/>
      <c r="I4" s="72"/>
      <c r="J4" s="72"/>
      <c r="K4" s="72"/>
      <c r="L4" s="72"/>
      <c r="M4" s="72"/>
      <c r="N4" s="72"/>
      <c r="O4" s="72"/>
      <c r="P4" s="72"/>
      <c r="Q4" s="72"/>
      <c r="R4" s="72"/>
      <c r="S4" s="72"/>
      <c r="T4" s="72"/>
      <c r="U4" s="72"/>
      <c r="V4" s="72"/>
      <c r="W4" s="72"/>
      <c r="X4" s="72"/>
      <c r="Y4" s="72"/>
      <c r="Z4" s="72"/>
    </row>
    <row r="5" spans="1:26" ht="12.75" customHeight="1" x14ac:dyDescent="0.2">
      <c r="A5" s="72"/>
      <c r="B5" s="123" t="s">
        <v>394</v>
      </c>
      <c r="C5" s="344">
        <v>564</v>
      </c>
      <c r="D5" s="344">
        <v>1084</v>
      </c>
      <c r="E5" s="344">
        <v>2975</v>
      </c>
      <c r="F5" s="326">
        <f t="shared" ref="F5:F10" si="0">+AVERAGE(C5:E5)</f>
        <v>1541</v>
      </c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2"/>
      <c r="U5" s="72"/>
      <c r="V5" s="72"/>
      <c r="W5" s="72"/>
      <c r="X5" s="72"/>
      <c r="Y5" s="72"/>
      <c r="Z5" s="72"/>
    </row>
    <row r="6" spans="1:26" ht="12.75" customHeight="1" x14ac:dyDescent="0.2">
      <c r="A6" s="72"/>
      <c r="B6" s="123" t="s">
        <v>395</v>
      </c>
      <c r="C6" s="344">
        <v>2140</v>
      </c>
      <c r="D6" s="344">
        <v>3750</v>
      </c>
      <c r="E6" s="344">
        <v>7500</v>
      </c>
      <c r="F6" s="326">
        <f t="shared" si="0"/>
        <v>4463.333333333333</v>
      </c>
      <c r="G6" s="72"/>
      <c r="H6" s="72"/>
      <c r="I6" s="72"/>
      <c r="J6" s="72"/>
      <c r="K6" s="72"/>
      <c r="L6" s="72"/>
      <c r="M6" s="72"/>
      <c r="N6" s="72"/>
      <c r="O6" s="72"/>
      <c r="P6" s="72"/>
      <c r="Q6" s="72"/>
      <c r="R6" s="72"/>
      <c r="S6" s="72"/>
      <c r="T6" s="72"/>
      <c r="U6" s="72"/>
      <c r="V6" s="72"/>
      <c r="W6" s="72"/>
      <c r="X6" s="72"/>
      <c r="Y6" s="72"/>
      <c r="Z6" s="72"/>
    </row>
    <row r="7" spans="1:26" ht="12.75" customHeight="1" x14ac:dyDescent="0.2">
      <c r="A7" s="72"/>
      <c r="B7" s="123" t="s">
        <v>396</v>
      </c>
      <c r="C7" s="344">
        <v>4000</v>
      </c>
      <c r="D7" s="344">
        <v>6000</v>
      </c>
      <c r="E7" s="344">
        <v>8000</v>
      </c>
      <c r="F7" s="326">
        <f t="shared" si="0"/>
        <v>6000</v>
      </c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2"/>
      <c r="U7" s="72"/>
      <c r="V7" s="72"/>
      <c r="W7" s="72"/>
      <c r="X7" s="72"/>
      <c r="Y7" s="72"/>
      <c r="Z7" s="72"/>
    </row>
    <row r="8" spans="1:26" ht="12.75" customHeight="1" x14ac:dyDescent="0.2">
      <c r="A8" s="72"/>
      <c r="B8" s="123" t="s">
        <v>397</v>
      </c>
      <c r="C8" s="344">
        <v>3500</v>
      </c>
      <c r="D8" s="344">
        <v>4500</v>
      </c>
      <c r="E8" s="344">
        <v>5500</v>
      </c>
      <c r="F8" s="326">
        <f t="shared" si="0"/>
        <v>4500</v>
      </c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</row>
    <row r="9" spans="1:26" ht="12.75" customHeight="1" x14ac:dyDescent="0.2">
      <c r="A9" s="72"/>
      <c r="B9" s="123" t="s">
        <v>398</v>
      </c>
      <c r="C9" s="344">
        <v>3200</v>
      </c>
      <c r="D9" s="344">
        <v>4200</v>
      </c>
      <c r="E9" s="344">
        <v>5200</v>
      </c>
      <c r="F9" s="326">
        <f t="shared" si="0"/>
        <v>4200</v>
      </c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  <c r="S9" s="72"/>
      <c r="T9" s="72"/>
      <c r="U9" s="72"/>
      <c r="V9" s="72"/>
      <c r="W9" s="72"/>
      <c r="X9" s="72"/>
      <c r="Y9" s="72"/>
      <c r="Z9" s="72"/>
    </row>
    <row r="10" spans="1:26" ht="12.75" customHeight="1" x14ac:dyDescent="0.2">
      <c r="A10" s="72"/>
      <c r="B10" s="123" t="s">
        <v>399</v>
      </c>
      <c r="C10" s="344">
        <v>2150</v>
      </c>
      <c r="D10" s="344">
        <v>3285</v>
      </c>
      <c r="E10" s="344">
        <v>4850</v>
      </c>
      <c r="F10" s="326">
        <f t="shared" si="0"/>
        <v>3428.3333333333335</v>
      </c>
      <c r="G10" s="72"/>
      <c r="H10" s="72"/>
      <c r="I10" s="72"/>
      <c r="J10" s="72"/>
      <c r="K10" s="72"/>
      <c r="L10" s="72"/>
      <c r="M10" s="72"/>
      <c r="N10" s="72"/>
      <c r="O10" s="72"/>
      <c r="P10" s="72"/>
      <c r="Q10" s="72"/>
      <c r="R10" s="72"/>
      <c r="S10" s="72"/>
      <c r="T10" s="72"/>
      <c r="U10" s="72"/>
      <c r="V10" s="72"/>
      <c r="W10" s="72"/>
      <c r="X10" s="72"/>
      <c r="Y10" s="72"/>
      <c r="Z10" s="72"/>
    </row>
    <row r="11" spans="1:26" ht="14.25" customHeight="1" x14ac:dyDescent="0.2">
      <c r="A11" s="72"/>
      <c r="B11" s="72"/>
      <c r="C11" s="72"/>
      <c r="D11" s="72"/>
      <c r="E11" s="343" t="s">
        <v>400</v>
      </c>
      <c r="F11" s="345">
        <f>+AVERAGE(F5:F10)</f>
        <v>4022.1111111111109</v>
      </c>
      <c r="G11" s="72"/>
      <c r="H11" s="72"/>
      <c r="I11" s="72"/>
      <c r="J11" s="72"/>
      <c r="K11" s="72"/>
      <c r="L11" s="72"/>
      <c r="M11" s="72"/>
      <c r="N11" s="72"/>
      <c r="O11" s="72"/>
      <c r="P11" s="72"/>
      <c r="Q11" s="72"/>
      <c r="R11" s="72"/>
      <c r="S11" s="72"/>
      <c r="T11" s="72"/>
      <c r="U11" s="72"/>
      <c r="V11" s="72"/>
      <c r="W11" s="72"/>
      <c r="X11" s="72"/>
      <c r="Y11" s="72"/>
      <c r="Z11" s="72"/>
    </row>
    <row r="12" spans="1:26" ht="12.75" customHeight="1" x14ac:dyDescent="0.2">
      <c r="A12" s="72"/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O12" s="72"/>
      <c r="P12" s="72"/>
      <c r="Q12" s="72"/>
      <c r="R12" s="72"/>
      <c r="S12" s="72"/>
      <c r="T12" s="72"/>
      <c r="U12" s="72"/>
      <c r="V12" s="72"/>
      <c r="W12" s="72"/>
      <c r="X12" s="72"/>
      <c r="Y12" s="72"/>
      <c r="Z12" s="72"/>
    </row>
    <row r="13" spans="1:26" ht="12.75" customHeight="1" x14ac:dyDescent="0.2">
      <c r="A13" s="72"/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2"/>
      <c r="Q13" s="72"/>
      <c r="R13" s="72"/>
      <c r="S13" s="72"/>
      <c r="T13" s="72"/>
      <c r="U13" s="72"/>
      <c r="V13" s="72"/>
      <c r="W13" s="72"/>
      <c r="X13" s="72"/>
      <c r="Y13" s="72"/>
      <c r="Z13" s="72"/>
    </row>
    <row r="14" spans="1:26" ht="12.75" customHeight="1" x14ac:dyDescent="0.2">
      <c r="A14" s="72"/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Z14" s="72"/>
    </row>
    <row r="15" spans="1:26" ht="15.75" customHeight="1" x14ac:dyDescent="0.25">
      <c r="A15" s="72"/>
      <c r="B15" s="426" t="s">
        <v>401</v>
      </c>
      <c r="C15" s="350"/>
      <c r="D15" s="350"/>
      <c r="E15" s="351"/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Z15" s="72"/>
    </row>
    <row r="16" spans="1:26" ht="15" customHeight="1" x14ac:dyDescent="0.25">
      <c r="A16" s="72"/>
      <c r="B16" s="342" t="s">
        <v>387</v>
      </c>
      <c r="C16" s="425" t="s">
        <v>388</v>
      </c>
      <c r="D16" s="350"/>
      <c r="E16" s="351"/>
      <c r="F16" s="72"/>
      <c r="G16" s="72"/>
      <c r="H16" s="72"/>
      <c r="I16" s="72"/>
      <c r="J16" s="72"/>
      <c r="K16" s="72"/>
      <c r="L16" s="72"/>
      <c r="M16" s="72"/>
      <c r="N16" s="72"/>
      <c r="O16" s="72"/>
      <c r="P16" s="72"/>
      <c r="Q16" s="72"/>
      <c r="R16" s="72"/>
      <c r="S16" s="72"/>
      <c r="T16" s="72"/>
      <c r="U16" s="72"/>
      <c r="V16" s="72"/>
      <c r="W16" s="72"/>
      <c r="X16" s="72"/>
      <c r="Y16" s="72"/>
      <c r="Z16" s="72"/>
    </row>
    <row r="17" spans="1:26" ht="14.25" customHeight="1" x14ac:dyDescent="0.2">
      <c r="A17" s="72"/>
      <c r="B17" s="343" t="s">
        <v>389</v>
      </c>
      <c r="C17" s="343" t="s">
        <v>390</v>
      </c>
      <c r="D17" s="343" t="s">
        <v>391</v>
      </c>
      <c r="E17" s="343" t="s">
        <v>392</v>
      </c>
      <c r="F17" s="343" t="s">
        <v>393</v>
      </c>
      <c r="G17" s="72"/>
      <c r="H17" s="72"/>
      <c r="I17" s="72"/>
      <c r="J17" s="72"/>
      <c r="K17" s="72"/>
      <c r="L17" s="72"/>
      <c r="M17" s="72"/>
      <c r="N17" s="72"/>
      <c r="O17" s="72"/>
      <c r="P17" s="72"/>
      <c r="Q17" s="72"/>
      <c r="R17" s="72"/>
      <c r="S17" s="72"/>
      <c r="T17" s="72"/>
      <c r="U17" s="72"/>
      <c r="V17" s="72"/>
      <c r="W17" s="72"/>
      <c r="X17" s="72"/>
      <c r="Y17" s="72"/>
      <c r="Z17" s="72"/>
    </row>
    <row r="18" spans="1:26" ht="12.75" customHeight="1" x14ac:dyDescent="0.2">
      <c r="A18" s="72"/>
      <c r="B18" s="123" t="s">
        <v>402</v>
      </c>
      <c r="C18" s="344">
        <v>1250</v>
      </c>
      <c r="D18" s="344">
        <v>1500</v>
      </c>
      <c r="E18" s="344">
        <v>1750</v>
      </c>
      <c r="F18" s="326">
        <f t="shared" ref="F18:F23" si="1">+AVERAGE(C18:E18)</f>
        <v>1500</v>
      </c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2"/>
    </row>
    <row r="19" spans="1:26" ht="12.75" customHeight="1" x14ac:dyDescent="0.2">
      <c r="A19" s="72"/>
      <c r="B19" s="123" t="s">
        <v>403</v>
      </c>
      <c r="C19" s="344">
        <v>1500</v>
      </c>
      <c r="D19" s="344">
        <v>2000</v>
      </c>
      <c r="E19" s="344">
        <v>2500</v>
      </c>
      <c r="F19" s="326">
        <f t="shared" si="1"/>
        <v>2000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2"/>
    </row>
    <row r="20" spans="1:26" ht="12.75" customHeight="1" x14ac:dyDescent="0.2">
      <c r="A20" s="72"/>
      <c r="B20" s="123" t="s">
        <v>404</v>
      </c>
      <c r="C20" s="344">
        <v>2100</v>
      </c>
      <c r="D20" s="344">
        <v>2500</v>
      </c>
      <c r="E20" s="344">
        <v>2900</v>
      </c>
      <c r="F20" s="326">
        <f t="shared" si="1"/>
        <v>2500</v>
      </c>
      <c r="G20" s="72"/>
      <c r="H20" s="72"/>
      <c r="I20" s="72"/>
      <c r="J20" s="72"/>
      <c r="K20" s="72"/>
      <c r="L20" s="72"/>
      <c r="M20" s="72"/>
      <c r="N20" s="72"/>
      <c r="O20" s="72"/>
      <c r="P20" s="72"/>
      <c r="Q20" s="72"/>
      <c r="R20" s="72"/>
      <c r="S20" s="72"/>
      <c r="T20" s="72"/>
      <c r="U20" s="72"/>
      <c r="V20" s="72"/>
      <c r="W20" s="72"/>
      <c r="X20" s="72"/>
      <c r="Y20" s="72"/>
      <c r="Z20" s="72"/>
    </row>
    <row r="21" spans="1:26" ht="12.75" customHeight="1" x14ac:dyDescent="0.2">
      <c r="A21" s="72"/>
      <c r="B21" s="123" t="s">
        <v>405</v>
      </c>
      <c r="C21" s="344">
        <v>2300</v>
      </c>
      <c r="D21" s="344">
        <v>2700</v>
      </c>
      <c r="E21" s="344">
        <v>3100</v>
      </c>
      <c r="F21" s="326">
        <f t="shared" si="1"/>
        <v>2700</v>
      </c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</row>
    <row r="22" spans="1:26" ht="12.75" customHeight="1" x14ac:dyDescent="0.2">
      <c r="A22" s="72"/>
      <c r="B22" s="123" t="s">
        <v>406</v>
      </c>
      <c r="C22" s="344">
        <v>1500</v>
      </c>
      <c r="D22" s="344">
        <v>2000</v>
      </c>
      <c r="E22" s="344">
        <v>2500</v>
      </c>
      <c r="F22" s="326">
        <f t="shared" si="1"/>
        <v>2000</v>
      </c>
      <c r="G22" s="72"/>
      <c r="H22" s="72"/>
      <c r="I22" s="72"/>
      <c r="J22" s="72"/>
      <c r="K22" s="72"/>
      <c r="L22" s="72"/>
      <c r="M22" s="72"/>
      <c r="N22" s="72"/>
      <c r="O22" s="72"/>
      <c r="P22" s="72"/>
      <c r="Q22" s="72"/>
      <c r="R22" s="72"/>
      <c r="S22" s="72"/>
      <c r="T22" s="72"/>
      <c r="U22" s="72"/>
      <c r="V22" s="72"/>
      <c r="W22" s="72"/>
      <c r="X22" s="72"/>
      <c r="Y22" s="72"/>
      <c r="Z22" s="72"/>
    </row>
    <row r="23" spans="1:26" ht="12.75" customHeight="1" x14ac:dyDescent="0.2">
      <c r="A23" s="72"/>
      <c r="B23" s="123" t="s">
        <v>407</v>
      </c>
      <c r="C23" s="344">
        <v>2150</v>
      </c>
      <c r="D23" s="344">
        <v>3285</v>
      </c>
      <c r="E23" s="344">
        <v>4850</v>
      </c>
      <c r="F23" s="326">
        <f t="shared" si="1"/>
        <v>3428.3333333333335</v>
      </c>
      <c r="G23" s="72"/>
      <c r="H23" s="72"/>
      <c r="I23" s="72"/>
      <c r="J23" s="72"/>
      <c r="K23" s="72"/>
      <c r="L23" s="72"/>
      <c r="M23" s="72"/>
      <c r="N23" s="72"/>
      <c r="O23" s="72"/>
      <c r="P23" s="72"/>
      <c r="Q23" s="72"/>
      <c r="R23" s="72"/>
      <c r="S23" s="72"/>
      <c r="T23" s="72"/>
      <c r="U23" s="72"/>
      <c r="V23" s="72"/>
      <c r="W23" s="72"/>
      <c r="X23" s="72"/>
      <c r="Y23" s="72"/>
      <c r="Z23" s="72"/>
    </row>
    <row r="24" spans="1:26" ht="14.25" customHeight="1" x14ac:dyDescent="0.2">
      <c r="A24" s="72"/>
      <c r="B24" s="72"/>
      <c r="C24" s="72"/>
      <c r="D24" s="72"/>
      <c r="E24" s="343" t="s">
        <v>408</v>
      </c>
      <c r="F24" s="345">
        <f>+AVERAGE(F18:F23)</f>
        <v>2354.7222222222222</v>
      </c>
      <c r="G24" s="72"/>
      <c r="H24" s="72"/>
      <c r="I24" s="72"/>
      <c r="J24" s="72"/>
      <c r="K24" s="72"/>
      <c r="L24" s="72"/>
      <c r="M24" s="72"/>
      <c r="N24" s="72"/>
      <c r="O24" s="72"/>
      <c r="P24" s="72"/>
      <c r="Q24" s="72"/>
      <c r="R24" s="72"/>
      <c r="S24" s="72"/>
      <c r="T24" s="72"/>
      <c r="U24" s="72"/>
      <c r="V24" s="72"/>
      <c r="W24" s="72"/>
      <c r="X24" s="72"/>
      <c r="Y24" s="72"/>
      <c r="Z24" s="72"/>
    </row>
    <row r="25" spans="1:26" ht="12.75" customHeight="1" x14ac:dyDescent="0.2">
      <c r="A25" s="72"/>
      <c r="B25" s="72"/>
      <c r="C25" s="72"/>
      <c r="D25" s="72"/>
      <c r="E25" s="72"/>
      <c r="F25" s="72"/>
      <c r="G25" s="72"/>
      <c r="H25" s="72"/>
      <c r="I25" s="72"/>
      <c r="J25" s="72"/>
      <c r="K25" s="72"/>
      <c r="L25" s="72"/>
      <c r="M25" s="72"/>
      <c r="N25" s="72"/>
      <c r="O25" s="72"/>
      <c r="P25" s="72"/>
      <c r="Q25" s="72"/>
      <c r="R25" s="72"/>
      <c r="S25" s="72"/>
      <c r="T25" s="72"/>
      <c r="U25" s="72"/>
      <c r="V25" s="72"/>
      <c r="W25" s="72"/>
      <c r="X25" s="72"/>
      <c r="Y25" s="72"/>
      <c r="Z25" s="72"/>
    </row>
    <row r="26" spans="1:26" ht="12.75" customHeight="1" x14ac:dyDescent="0.2">
      <c r="A26" s="72"/>
      <c r="B26" s="72"/>
      <c r="C26" s="72"/>
      <c r="D26" s="72"/>
      <c r="E26" s="72"/>
      <c r="F26" s="72"/>
      <c r="G26" s="72"/>
      <c r="H26" s="72"/>
      <c r="I26" s="72"/>
      <c r="J26" s="72"/>
      <c r="K26" s="72"/>
      <c r="L26" s="72"/>
      <c r="M26" s="72"/>
      <c r="N26" s="72"/>
      <c r="O26" s="72"/>
      <c r="P26" s="72"/>
      <c r="Q26" s="72"/>
      <c r="R26" s="72"/>
      <c r="S26" s="72"/>
      <c r="T26" s="72"/>
      <c r="U26" s="72"/>
      <c r="V26" s="72"/>
      <c r="W26" s="72"/>
      <c r="X26" s="72"/>
      <c r="Y26" s="72"/>
      <c r="Z26" s="72"/>
    </row>
    <row r="27" spans="1:26" ht="12.75" customHeight="1" x14ac:dyDescent="0.2">
      <c r="A27" s="72"/>
      <c r="B27" s="427" t="s">
        <v>409</v>
      </c>
      <c r="C27" s="351"/>
      <c r="D27" s="72"/>
      <c r="E27" s="353" t="s">
        <v>410</v>
      </c>
      <c r="F27" s="351"/>
      <c r="G27" s="72"/>
      <c r="H27" s="72"/>
      <c r="I27" s="72"/>
      <c r="J27" s="72"/>
      <c r="K27" s="72"/>
      <c r="L27" s="72"/>
      <c r="M27" s="72"/>
      <c r="N27" s="72"/>
      <c r="O27" s="72"/>
      <c r="P27" s="72"/>
      <c r="Q27" s="72"/>
      <c r="R27" s="72"/>
      <c r="S27" s="72"/>
      <c r="T27" s="72"/>
      <c r="U27" s="72"/>
      <c r="V27" s="72"/>
      <c r="W27" s="72"/>
      <c r="X27" s="72"/>
      <c r="Y27" s="72"/>
      <c r="Z27" s="72"/>
    </row>
    <row r="28" spans="1:26" ht="15" customHeight="1" x14ac:dyDescent="0.25">
      <c r="A28" s="72"/>
      <c r="B28" s="342" t="s">
        <v>387</v>
      </c>
      <c r="C28" s="342" t="s">
        <v>202</v>
      </c>
      <c r="D28" s="72"/>
      <c r="E28" s="342" t="s">
        <v>387</v>
      </c>
      <c r="F28" s="342" t="s">
        <v>202</v>
      </c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2"/>
    </row>
    <row r="29" spans="1:26" ht="12.75" customHeight="1" x14ac:dyDescent="0.2">
      <c r="A29" s="72"/>
      <c r="B29" s="346" t="s">
        <v>411</v>
      </c>
      <c r="C29" s="326">
        <v>1617</v>
      </c>
      <c r="D29" s="72"/>
      <c r="E29" s="346" t="s">
        <v>412</v>
      </c>
      <c r="F29" s="326">
        <v>2500</v>
      </c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2"/>
    </row>
    <row r="30" spans="1:26" ht="12.75" customHeight="1" x14ac:dyDescent="0.2">
      <c r="A30" s="72"/>
      <c r="B30" s="123" t="s">
        <v>413</v>
      </c>
      <c r="C30" s="326">
        <v>1617</v>
      </c>
      <c r="D30" s="72"/>
      <c r="E30" s="123" t="s">
        <v>414</v>
      </c>
      <c r="F30" s="326">
        <v>14650</v>
      </c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</row>
    <row r="31" spans="1:26" ht="12.75" customHeight="1" x14ac:dyDescent="0.2">
      <c r="A31" s="72"/>
      <c r="B31" s="123" t="s">
        <v>415</v>
      </c>
      <c r="C31" s="326">
        <v>1737</v>
      </c>
      <c r="D31" s="72"/>
      <c r="E31" s="123" t="s">
        <v>416</v>
      </c>
      <c r="F31" s="326">
        <v>7500</v>
      </c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</row>
    <row r="32" spans="1:26" ht="14.25" customHeight="1" x14ac:dyDescent="0.2">
      <c r="A32" s="72"/>
      <c r="B32" s="123" t="s">
        <v>417</v>
      </c>
      <c r="C32" s="326">
        <v>1374</v>
      </c>
      <c r="D32" s="72"/>
      <c r="E32" s="343" t="s">
        <v>418</v>
      </c>
      <c r="F32" s="345">
        <f>+AVERAGE(F29:F31)</f>
        <v>8216.6666666666661</v>
      </c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</row>
    <row r="33" spans="1:26" ht="12.75" customHeight="1" x14ac:dyDescent="0.2">
      <c r="A33" s="72"/>
      <c r="B33" s="123" t="s">
        <v>419</v>
      </c>
      <c r="C33" s="326">
        <v>7600</v>
      </c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</row>
    <row r="34" spans="1:26" ht="14.25" customHeight="1" x14ac:dyDescent="0.2">
      <c r="A34" s="72"/>
      <c r="B34" s="343" t="s">
        <v>420</v>
      </c>
      <c r="C34" s="345">
        <f>+AVERAGE(C29:C33)</f>
        <v>2789</v>
      </c>
      <c r="D34" s="72"/>
      <c r="E34" s="72"/>
      <c r="F34" s="72"/>
      <c r="G34" s="72"/>
      <c r="H34" s="72"/>
      <c r="I34" s="72"/>
      <c r="J34" s="72"/>
      <c r="K34" s="72"/>
      <c r="L34" s="72"/>
      <c r="M34" s="72"/>
      <c r="N34" s="72"/>
      <c r="O34" s="72"/>
      <c r="P34" s="72"/>
      <c r="Q34" s="72"/>
      <c r="R34" s="72"/>
      <c r="S34" s="72"/>
      <c r="T34" s="72"/>
      <c r="U34" s="72"/>
      <c r="V34" s="72"/>
      <c r="W34" s="72"/>
      <c r="X34" s="72"/>
      <c r="Y34" s="72"/>
      <c r="Z34" s="72"/>
    </row>
    <row r="35" spans="1:26" ht="12.75" customHeight="1" x14ac:dyDescent="0.2">
      <c r="A35" s="72"/>
      <c r="B35" s="72"/>
      <c r="C35" s="72"/>
      <c r="D35" s="72"/>
      <c r="E35" s="72"/>
      <c r="F35" s="72"/>
      <c r="G35" s="72"/>
      <c r="H35" s="72"/>
      <c r="I35" s="72"/>
      <c r="J35" s="72"/>
      <c r="K35" s="72"/>
      <c r="L35" s="72"/>
      <c r="M35" s="72"/>
      <c r="N35" s="72"/>
      <c r="O35" s="72"/>
      <c r="P35" s="72"/>
      <c r="Q35" s="72"/>
      <c r="R35" s="72"/>
      <c r="S35" s="72"/>
      <c r="T35" s="72"/>
      <c r="U35" s="72"/>
      <c r="V35" s="72"/>
      <c r="W35" s="72"/>
      <c r="X35" s="72"/>
      <c r="Y35" s="72"/>
      <c r="Z35" s="72"/>
    </row>
    <row r="36" spans="1:26" ht="12.75" customHeight="1" x14ac:dyDescent="0.2">
      <c r="A36" s="72"/>
      <c r="B36" s="72"/>
      <c r="C36" s="72"/>
      <c r="D36" s="72"/>
      <c r="E36" s="72"/>
      <c r="F36" s="72"/>
      <c r="G36" s="72"/>
      <c r="H36" s="72"/>
      <c r="I36" s="72"/>
      <c r="J36" s="72"/>
      <c r="K36" s="72"/>
      <c r="L36" s="72"/>
      <c r="M36" s="72"/>
      <c r="N36" s="72"/>
      <c r="O36" s="72"/>
      <c r="P36" s="72"/>
      <c r="Q36" s="72"/>
      <c r="R36" s="72"/>
      <c r="S36" s="72"/>
      <c r="T36" s="72"/>
      <c r="U36" s="72"/>
      <c r="V36" s="72"/>
      <c r="W36" s="72"/>
      <c r="X36" s="72"/>
      <c r="Y36" s="72"/>
      <c r="Z36" s="72"/>
    </row>
    <row r="37" spans="1:26" ht="12.75" customHeight="1" x14ac:dyDescent="0.2">
      <c r="A37" s="72"/>
      <c r="B37" s="72"/>
      <c r="C37" s="72"/>
      <c r="D37" s="72"/>
      <c r="E37" s="72"/>
      <c r="F37" s="72"/>
      <c r="G37" s="72"/>
      <c r="H37" s="72"/>
      <c r="I37" s="72"/>
      <c r="J37" s="72"/>
      <c r="K37" s="72"/>
      <c r="L37" s="72"/>
      <c r="M37" s="72"/>
      <c r="N37" s="72"/>
      <c r="O37" s="72"/>
      <c r="P37" s="72"/>
      <c r="Q37" s="72"/>
      <c r="R37" s="72"/>
      <c r="S37" s="72"/>
      <c r="T37" s="72"/>
      <c r="U37" s="72"/>
      <c r="V37" s="72"/>
      <c r="W37" s="72"/>
      <c r="X37" s="72"/>
      <c r="Y37" s="72"/>
      <c r="Z37" s="72"/>
    </row>
    <row r="38" spans="1:26" ht="12.75" customHeight="1" x14ac:dyDescent="0.2">
      <c r="A38" s="72"/>
      <c r="B38" s="422" t="s">
        <v>421</v>
      </c>
      <c r="C38" s="351"/>
      <c r="D38" s="72"/>
      <c r="E38" s="353" t="s">
        <v>422</v>
      </c>
      <c r="F38" s="351"/>
      <c r="G38" s="72"/>
      <c r="H38" s="72"/>
      <c r="I38" s="72"/>
      <c r="J38" s="72"/>
      <c r="K38" s="72"/>
      <c r="L38" s="72"/>
      <c r="M38" s="72"/>
      <c r="N38" s="72"/>
      <c r="O38" s="72"/>
      <c r="P38" s="72"/>
      <c r="Q38" s="72"/>
      <c r="R38" s="72"/>
      <c r="S38" s="72"/>
      <c r="T38" s="72"/>
      <c r="U38" s="72"/>
      <c r="V38" s="72"/>
      <c r="W38" s="72"/>
      <c r="X38" s="72"/>
      <c r="Y38" s="72"/>
      <c r="Z38" s="72"/>
    </row>
    <row r="39" spans="1:26" ht="15" customHeight="1" x14ac:dyDescent="0.25">
      <c r="A39" s="72"/>
      <c r="B39" s="342" t="s">
        <v>387</v>
      </c>
      <c r="C39" s="342" t="s">
        <v>202</v>
      </c>
      <c r="D39" s="72"/>
      <c r="E39" s="342" t="s">
        <v>387</v>
      </c>
      <c r="F39" s="342" t="s">
        <v>202</v>
      </c>
      <c r="G39" s="72"/>
      <c r="H39" s="72"/>
      <c r="I39" s="72"/>
      <c r="J39" s="72"/>
      <c r="K39" s="72"/>
      <c r="L39" s="72"/>
      <c r="M39" s="72"/>
      <c r="N39" s="72"/>
      <c r="O39" s="72"/>
      <c r="P39" s="72"/>
      <c r="Q39" s="72"/>
      <c r="R39" s="72"/>
      <c r="S39" s="72"/>
      <c r="T39" s="72"/>
      <c r="U39" s="72"/>
      <c r="V39" s="72"/>
      <c r="W39" s="72"/>
      <c r="X39" s="72"/>
      <c r="Y39" s="72"/>
      <c r="Z39" s="72"/>
    </row>
    <row r="40" spans="1:26" ht="12.75" customHeight="1" x14ac:dyDescent="0.2">
      <c r="A40" s="72"/>
      <c r="B40" s="346" t="s">
        <v>423</v>
      </c>
      <c r="C40" s="326">
        <v>4400</v>
      </c>
      <c r="D40" s="72"/>
      <c r="E40" s="346" t="s">
        <v>424</v>
      </c>
      <c r="F40" s="326">
        <v>2700</v>
      </c>
      <c r="G40" s="72"/>
      <c r="H40" s="72"/>
      <c r="I40" s="72"/>
      <c r="J40" s="72"/>
      <c r="K40" s="72"/>
      <c r="L40" s="72"/>
      <c r="M40" s="72"/>
      <c r="N40" s="72"/>
      <c r="O40" s="72"/>
      <c r="P40" s="72"/>
      <c r="Q40" s="72"/>
      <c r="R40" s="72"/>
      <c r="S40" s="72"/>
      <c r="T40" s="72"/>
      <c r="U40" s="72"/>
      <c r="V40" s="72"/>
      <c r="W40" s="72"/>
      <c r="X40" s="72"/>
      <c r="Y40" s="72"/>
      <c r="Z40" s="72"/>
    </row>
    <row r="41" spans="1:26" ht="12.75" customHeight="1" x14ac:dyDescent="0.2">
      <c r="A41" s="72"/>
      <c r="B41" s="123" t="s">
        <v>425</v>
      </c>
      <c r="C41" s="326">
        <v>1850</v>
      </c>
      <c r="D41" s="72"/>
      <c r="E41" s="123" t="s">
        <v>425</v>
      </c>
      <c r="F41" s="326">
        <v>4600</v>
      </c>
      <c r="G41" s="72"/>
      <c r="H41" s="72"/>
      <c r="I41" s="72"/>
      <c r="J41" s="72"/>
      <c r="K41" s="72"/>
      <c r="L41" s="72"/>
      <c r="M41" s="72"/>
      <c r="N41" s="72"/>
      <c r="O41" s="72"/>
      <c r="P41" s="72"/>
      <c r="Q41" s="72"/>
      <c r="R41" s="72"/>
      <c r="S41" s="72"/>
      <c r="T41" s="72"/>
      <c r="U41" s="72"/>
      <c r="V41" s="72"/>
      <c r="W41" s="72"/>
      <c r="X41" s="72"/>
      <c r="Y41" s="72"/>
      <c r="Z41" s="72"/>
    </row>
    <row r="42" spans="1:26" ht="12.75" customHeight="1" x14ac:dyDescent="0.2">
      <c r="A42" s="72"/>
      <c r="B42" s="123" t="s">
        <v>426</v>
      </c>
      <c r="C42" s="326">
        <v>3500</v>
      </c>
      <c r="D42" s="72"/>
      <c r="E42" s="123" t="s">
        <v>427</v>
      </c>
      <c r="F42" s="326">
        <v>45000</v>
      </c>
      <c r="G42" s="72"/>
      <c r="H42" s="72"/>
      <c r="I42" s="72"/>
      <c r="J42" s="72"/>
      <c r="K42" s="72"/>
      <c r="L42" s="72"/>
      <c r="M42" s="72"/>
      <c r="N42" s="72"/>
      <c r="O42" s="72"/>
      <c r="P42" s="72"/>
      <c r="Q42" s="72"/>
      <c r="R42" s="72"/>
      <c r="S42" s="72"/>
      <c r="T42" s="72"/>
      <c r="U42" s="72"/>
      <c r="V42" s="72"/>
      <c r="W42" s="72"/>
      <c r="X42" s="72"/>
      <c r="Y42" s="72"/>
      <c r="Z42" s="72"/>
    </row>
    <row r="43" spans="1:26" ht="12.75" customHeight="1" x14ac:dyDescent="0.2">
      <c r="A43" s="72"/>
      <c r="B43" s="123" t="s">
        <v>428</v>
      </c>
      <c r="C43" s="326">
        <v>2200</v>
      </c>
      <c r="D43" s="72"/>
      <c r="E43" s="123" t="s">
        <v>429</v>
      </c>
      <c r="F43" s="326">
        <v>6000</v>
      </c>
      <c r="G43" s="72"/>
      <c r="H43" s="72"/>
      <c r="I43" s="72"/>
      <c r="J43" s="72"/>
      <c r="K43" s="72"/>
      <c r="L43" s="72"/>
      <c r="M43" s="72"/>
      <c r="N43" s="72"/>
      <c r="O43" s="72"/>
      <c r="P43" s="72"/>
      <c r="Q43" s="72"/>
      <c r="R43" s="72"/>
      <c r="S43" s="72"/>
      <c r="T43" s="72"/>
      <c r="U43" s="72"/>
      <c r="V43" s="72"/>
      <c r="W43" s="72"/>
      <c r="X43" s="72"/>
      <c r="Y43" s="72"/>
      <c r="Z43" s="72"/>
    </row>
    <row r="44" spans="1:26" ht="14.25" customHeight="1" x14ac:dyDescent="0.2">
      <c r="A44" s="72"/>
      <c r="B44" s="343" t="s">
        <v>430</v>
      </c>
      <c r="C44" s="345">
        <f>+AVERAGE(C40:C43)</f>
        <v>2987.5</v>
      </c>
      <c r="D44" s="72"/>
      <c r="E44" s="343" t="s">
        <v>431</v>
      </c>
      <c r="F44" s="345">
        <f>+AVERAGE(F40:F43)</f>
        <v>14575</v>
      </c>
      <c r="G44" s="72"/>
      <c r="H44" s="72"/>
      <c r="I44" s="72"/>
      <c r="J44" s="72"/>
      <c r="K44" s="72"/>
      <c r="L44" s="72"/>
      <c r="M44" s="72"/>
      <c r="N44" s="72"/>
      <c r="O44" s="72"/>
      <c r="P44" s="72"/>
      <c r="Q44" s="72"/>
      <c r="R44" s="72"/>
      <c r="S44" s="72"/>
      <c r="T44" s="72"/>
      <c r="U44" s="72"/>
      <c r="V44" s="72"/>
      <c r="W44" s="72"/>
      <c r="X44" s="72"/>
      <c r="Y44" s="72"/>
      <c r="Z44" s="72"/>
    </row>
    <row r="45" spans="1:26" ht="12.75" customHeight="1" x14ac:dyDescent="0.2">
      <c r="A45" s="72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</row>
    <row r="46" spans="1:26" ht="12.75" customHeight="1" x14ac:dyDescent="0.2">
      <c r="A46" s="72"/>
      <c r="B46" s="72"/>
      <c r="C46" s="72"/>
      <c r="D46" s="72"/>
      <c r="E46" s="72"/>
      <c r="F46" s="72"/>
      <c r="G46" s="72"/>
      <c r="H46" s="72"/>
      <c r="I46" s="72"/>
      <c r="J46" s="72"/>
      <c r="K46" s="72"/>
      <c r="L46" s="72"/>
      <c r="M46" s="72"/>
      <c r="N46" s="72"/>
      <c r="O46" s="72"/>
      <c r="P46" s="72"/>
      <c r="Q46" s="72"/>
      <c r="R46" s="72"/>
      <c r="S46" s="72"/>
      <c r="T46" s="72"/>
      <c r="U46" s="72"/>
      <c r="V46" s="72"/>
      <c r="W46" s="72"/>
      <c r="X46" s="72"/>
      <c r="Y46" s="72"/>
      <c r="Z46" s="72"/>
    </row>
    <row r="47" spans="1:26" ht="12.75" customHeight="1" x14ac:dyDescent="0.2">
      <c r="A47" s="72"/>
      <c r="B47" s="72"/>
      <c r="C47" s="72"/>
      <c r="D47" s="72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</row>
    <row r="48" spans="1:26" ht="12.75" customHeight="1" x14ac:dyDescent="0.2">
      <c r="A48" s="72"/>
      <c r="B48" s="423" t="s">
        <v>432</v>
      </c>
      <c r="C48" s="351"/>
      <c r="D48" s="72"/>
      <c r="E48" s="72"/>
      <c r="F48" s="72"/>
      <c r="G48" s="72"/>
      <c r="H48" s="72"/>
      <c r="I48" s="72"/>
      <c r="J48" s="72"/>
      <c r="K48" s="72"/>
      <c r="L48" s="72"/>
      <c r="M48" s="72"/>
      <c r="N48" s="72"/>
      <c r="O48" s="72"/>
      <c r="P48" s="72"/>
      <c r="Q48" s="72"/>
      <c r="R48" s="72"/>
      <c r="S48" s="72"/>
      <c r="T48" s="72"/>
      <c r="U48" s="72"/>
      <c r="V48" s="72"/>
      <c r="W48" s="72"/>
      <c r="X48" s="72"/>
      <c r="Y48" s="72"/>
      <c r="Z48" s="72"/>
    </row>
    <row r="49" spans="1:26" ht="15" customHeight="1" x14ac:dyDescent="0.25">
      <c r="A49" s="72"/>
      <c r="B49" s="342" t="s">
        <v>433</v>
      </c>
      <c r="C49" s="342" t="s">
        <v>202</v>
      </c>
      <c r="D49" s="72"/>
      <c r="E49" s="72"/>
      <c r="F49" s="72"/>
      <c r="G49" s="72"/>
      <c r="H49" s="72"/>
      <c r="I49" s="72"/>
      <c r="J49" s="72"/>
      <c r="K49" s="72"/>
      <c r="L49" s="72"/>
      <c r="M49" s="72"/>
      <c r="N49" s="72"/>
      <c r="O49" s="72"/>
      <c r="P49" s="72"/>
      <c r="Q49" s="72"/>
      <c r="R49" s="72"/>
      <c r="S49" s="72"/>
      <c r="T49" s="72"/>
      <c r="U49" s="72"/>
      <c r="V49" s="72"/>
      <c r="W49" s="72"/>
      <c r="X49" s="72"/>
      <c r="Y49" s="72"/>
      <c r="Z49" s="72"/>
    </row>
    <row r="50" spans="1:26" ht="12.75" customHeight="1" x14ac:dyDescent="0.2">
      <c r="A50" s="72"/>
      <c r="B50" s="346" t="s">
        <v>434</v>
      </c>
      <c r="C50" s="326">
        <f>+F11</f>
        <v>4022.1111111111109</v>
      </c>
      <c r="D50" s="72"/>
      <c r="E50" s="72"/>
      <c r="F50" s="72"/>
      <c r="G50" s="72"/>
      <c r="H50" s="72"/>
      <c r="I50" s="72"/>
      <c r="J50" s="72"/>
      <c r="K50" s="72"/>
      <c r="L50" s="72"/>
      <c r="M50" s="72"/>
      <c r="N50" s="72"/>
      <c r="O50" s="72"/>
      <c r="P50" s="72"/>
      <c r="Q50" s="72"/>
      <c r="R50" s="72"/>
      <c r="S50" s="72"/>
      <c r="T50" s="72"/>
      <c r="U50" s="72"/>
      <c r="V50" s="72"/>
      <c r="W50" s="72"/>
      <c r="X50" s="72"/>
      <c r="Y50" s="72"/>
      <c r="Z50" s="72"/>
    </row>
    <row r="51" spans="1:26" ht="12.75" customHeight="1" x14ac:dyDescent="0.2">
      <c r="A51" s="72"/>
      <c r="B51" s="346" t="s">
        <v>435</v>
      </c>
      <c r="C51" s="326">
        <f>+F24</f>
        <v>2354.7222222222222</v>
      </c>
      <c r="D51" s="72"/>
      <c r="E51" s="72"/>
      <c r="F51" s="72"/>
      <c r="G51" s="72"/>
      <c r="H51" s="72"/>
      <c r="I51" s="72"/>
      <c r="J51" s="72"/>
      <c r="K51" s="72"/>
      <c r="L51" s="72"/>
      <c r="M51" s="72"/>
      <c r="N51" s="72"/>
      <c r="O51" s="72"/>
      <c r="P51" s="72"/>
      <c r="Q51" s="72"/>
      <c r="R51" s="72"/>
      <c r="S51" s="72"/>
      <c r="T51" s="72"/>
      <c r="U51" s="72"/>
      <c r="V51" s="72"/>
      <c r="W51" s="72"/>
      <c r="X51" s="72"/>
      <c r="Y51" s="72"/>
      <c r="Z51" s="72"/>
    </row>
    <row r="52" spans="1:26" ht="12.75" customHeight="1" x14ac:dyDescent="0.2">
      <c r="A52" s="72"/>
      <c r="B52" s="346" t="s">
        <v>436</v>
      </c>
      <c r="C52" s="326">
        <f>+C34</f>
        <v>2789</v>
      </c>
      <c r="D52" s="72"/>
      <c r="E52" s="72"/>
      <c r="F52" s="72"/>
      <c r="G52" s="72"/>
      <c r="H52" s="72"/>
      <c r="I52" s="72"/>
      <c r="J52" s="72"/>
      <c r="K52" s="72"/>
      <c r="L52" s="72"/>
      <c r="M52" s="72"/>
      <c r="N52" s="72"/>
      <c r="O52" s="72"/>
      <c r="P52" s="72"/>
      <c r="Q52" s="72"/>
      <c r="R52" s="72"/>
      <c r="S52" s="72"/>
      <c r="T52" s="72"/>
      <c r="U52" s="72"/>
      <c r="V52" s="72"/>
      <c r="W52" s="72"/>
      <c r="X52" s="72"/>
      <c r="Y52" s="72"/>
      <c r="Z52" s="72"/>
    </row>
    <row r="53" spans="1:26" ht="12.75" customHeight="1" x14ac:dyDescent="0.2">
      <c r="A53" s="72"/>
      <c r="B53" s="346" t="s">
        <v>437</v>
      </c>
      <c r="C53" s="326">
        <f>+C44</f>
        <v>2987.5</v>
      </c>
      <c r="D53" s="72"/>
      <c r="E53" s="72"/>
      <c r="F53" s="72"/>
      <c r="G53" s="72"/>
      <c r="H53" s="72"/>
      <c r="I53" s="72"/>
      <c r="J53" s="72"/>
      <c r="K53" s="72"/>
      <c r="L53" s="72"/>
      <c r="M53" s="72"/>
      <c r="N53" s="72"/>
      <c r="O53" s="72"/>
      <c r="P53" s="72"/>
      <c r="Q53" s="72"/>
      <c r="R53" s="72"/>
      <c r="S53" s="72"/>
      <c r="T53" s="72"/>
      <c r="U53" s="72"/>
      <c r="V53" s="72"/>
      <c r="W53" s="72"/>
      <c r="X53" s="72"/>
      <c r="Y53" s="72"/>
      <c r="Z53" s="72"/>
    </row>
    <row r="54" spans="1:26" ht="12.75" customHeight="1" x14ac:dyDescent="0.2">
      <c r="A54" s="72"/>
      <c r="B54" s="346" t="s">
        <v>438</v>
      </c>
      <c r="C54" s="326">
        <f>+F32</f>
        <v>8216.6666666666661</v>
      </c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2"/>
      <c r="O54" s="72"/>
      <c r="P54" s="72"/>
      <c r="Q54" s="72"/>
      <c r="R54" s="72"/>
      <c r="S54" s="72"/>
      <c r="T54" s="72"/>
      <c r="U54" s="72"/>
      <c r="V54" s="72"/>
      <c r="W54" s="72"/>
      <c r="X54" s="72"/>
      <c r="Y54" s="72"/>
      <c r="Z54" s="72"/>
    </row>
    <row r="55" spans="1:26" ht="12.75" customHeight="1" x14ac:dyDescent="0.2">
      <c r="A55" s="72"/>
      <c r="B55" s="346" t="s">
        <v>439</v>
      </c>
      <c r="C55" s="326">
        <f>+F44</f>
        <v>14575</v>
      </c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2"/>
      <c r="O55" s="72"/>
      <c r="P55" s="72"/>
      <c r="Q55" s="72"/>
      <c r="R55" s="72"/>
      <c r="S55" s="72"/>
      <c r="T55" s="72"/>
      <c r="U55" s="72"/>
      <c r="V55" s="72"/>
      <c r="W55" s="72"/>
      <c r="X55" s="72"/>
      <c r="Y55" s="72"/>
      <c r="Z55" s="72"/>
    </row>
    <row r="56" spans="1:26" ht="12.75" customHeight="1" x14ac:dyDescent="0.2">
      <c r="A56" s="72"/>
      <c r="B56" s="346" t="s">
        <v>440</v>
      </c>
      <c r="C56" s="326">
        <v>200</v>
      </c>
      <c r="D56" s="72"/>
      <c r="E56" s="72"/>
      <c r="F56" s="72"/>
      <c r="G56" s="72"/>
      <c r="H56" s="72"/>
      <c r="I56" s="72"/>
      <c r="J56" s="72"/>
      <c r="K56" s="72"/>
      <c r="L56" s="72"/>
      <c r="M56" s="72"/>
      <c r="N56" s="72"/>
      <c r="O56" s="72"/>
      <c r="P56" s="72"/>
      <c r="Q56" s="72"/>
      <c r="R56" s="72"/>
      <c r="S56" s="72"/>
      <c r="T56" s="72"/>
      <c r="U56" s="72"/>
      <c r="V56" s="72"/>
      <c r="W56" s="72"/>
      <c r="X56" s="72"/>
      <c r="Y56" s="72"/>
      <c r="Z56" s="72"/>
    </row>
    <row r="57" spans="1:26" ht="12.75" customHeight="1" x14ac:dyDescent="0.2">
      <c r="A57" s="72"/>
      <c r="B57" s="346" t="s">
        <v>441</v>
      </c>
      <c r="C57" s="161">
        <f>+SUM(C50:C54)*2%</f>
        <v>407.40000000000003</v>
      </c>
      <c r="D57" s="72"/>
      <c r="E57" s="72"/>
      <c r="F57" s="72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72"/>
      <c r="T57" s="72"/>
      <c r="U57" s="72"/>
      <c r="V57" s="72"/>
      <c r="W57" s="72"/>
      <c r="X57" s="72"/>
      <c r="Y57" s="72"/>
      <c r="Z57" s="72"/>
    </row>
    <row r="58" spans="1:26" ht="12.75" customHeight="1" x14ac:dyDescent="0.2">
      <c r="A58" s="72"/>
      <c r="B58" s="123" t="s">
        <v>442</v>
      </c>
      <c r="C58" s="161">
        <f>+SUM(C50:C55)*3%</f>
        <v>1048.3499999999999</v>
      </c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2"/>
      <c r="V58" s="72"/>
      <c r="W58" s="72"/>
      <c r="X58" s="72"/>
      <c r="Y58" s="72"/>
      <c r="Z58" s="72"/>
    </row>
    <row r="59" spans="1:26" ht="12.75" customHeight="1" x14ac:dyDescent="0.2">
      <c r="A59" s="72"/>
      <c r="B59" s="347" t="s">
        <v>443</v>
      </c>
      <c r="C59" s="348">
        <f>+SUM(C50:C55)+C58+C57+C56</f>
        <v>36600.75</v>
      </c>
      <c r="D59" s="72"/>
      <c r="E59" s="72"/>
      <c r="F59" s="72"/>
      <c r="G59" s="72"/>
      <c r="H59" s="72"/>
      <c r="I59" s="72"/>
      <c r="J59" s="72"/>
      <c r="K59" s="72"/>
      <c r="L59" s="72"/>
      <c r="M59" s="72"/>
      <c r="N59" s="72"/>
      <c r="O59" s="72"/>
      <c r="P59" s="72"/>
      <c r="Q59" s="72"/>
      <c r="R59" s="72"/>
      <c r="S59" s="72"/>
      <c r="T59" s="72"/>
      <c r="U59" s="72"/>
      <c r="V59" s="72"/>
      <c r="W59" s="72"/>
      <c r="X59" s="72"/>
      <c r="Y59" s="72"/>
      <c r="Z59" s="72"/>
    </row>
    <row r="60" spans="1:26" ht="12.75" customHeight="1" x14ac:dyDescent="0.2">
      <c r="A60" s="72"/>
      <c r="B60" s="72"/>
      <c r="C60" s="72"/>
      <c r="D60" s="72"/>
      <c r="E60" s="72"/>
      <c r="F60" s="72"/>
      <c r="G60" s="72"/>
      <c r="H60" s="72"/>
      <c r="I60" s="72"/>
      <c r="J60" s="72"/>
      <c r="K60" s="72"/>
      <c r="L60" s="72"/>
      <c r="M60" s="72"/>
      <c r="N60" s="72"/>
      <c r="O60" s="72"/>
      <c r="P60" s="72"/>
      <c r="Q60" s="72"/>
      <c r="R60" s="72"/>
      <c r="S60" s="72"/>
      <c r="T60" s="72"/>
      <c r="U60" s="72"/>
      <c r="V60" s="72"/>
      <c r="W60" s="72"/>
      <c r="X60" s="72"/>
      <c r="Y60" s="72"/>
      <c r="Z60" s="72"/>
    </row>
    <row r="61" spans="1:26" ht="12.75" customHeight="1" x14ac:dyDescent="0.2">
      <c r="A61" s="72"/>
      <c r="B61" s="72"/>
      <c r="C61" s="72"/>
      <c r="D61" s="72"/>
      <c r="E61" s="72"/>
      <c r="F61" s="72"/>
      <c r="G61" s="72"/>
      <c r="H61" s="72"/>
      <c r="I61" s="72"/>
      <c r="J61" s="72"/>
      <c r="K61" s="72"/>
      <c r="L61" s="72"/>
      <c r="M61" s="72"/>
      <c r="N61" s="72"/>
      <c r="O61" s="72"/>
      <c r="P61" s="72"/>
      <c r="Q61" s="72"/>
      <c r="R61" s="72"/>
      <c r="S61" s="72"/>
      <c r="T61" s="72"/>
      <c r="U61" s="72"/>
      <c r="V61" s="72"/>
      <c r="W61" s="72"/>
      <c r="X61" s="72"/>
      <c r="Y61" s="72"/>
      <c r="Z61" s="72"/>
    </row>
    <row r="62" spans="1:26" ht="12.75" customHeight="1" x14ac:dyDescent="0.2">
      <c r="A62" s="72"/>
      <c r="B62" s="72"/>
      <c r="C62" s="72"/>
      <c r="D62" s="72"/>
      <c r="E62" s="72"/>
      <c r="F62" s="72"/>
      <c r="G62" s="72"/>
      <c r="H62" s="72"/>
      <c r="I62" s="72"/>
      <c r="J62" s="72"/>
      <c r="K62" s="72"/>
      <c r="L62" s="72"/>
      <c r="M62" s="72"/>
      <c r="N62" s="72"/>
      <c r="O62" s="72"/>
      <c r="P62" s="72"/>
      <c r="Q62" s="72"/>
      <c r="R62" s="72"/>
      <c r="S62" s="72"/>
      <c r="T62" s="72"/>
      <c r="U62" s="72"/>
      <c r="V62" s="72"/>
      <c r="W62" s="72"/>
      <c r="X62" s="72"/>
      <c r="Y62" s="72"/>
      <c r="Z62" s="72"/>
    </row>
    <row r="63" spans="1:26" ht="12.75" customHeight="1" x14ac:dyDescent="0.2">
      <c r="A63" s="72"/>
      <c r="B63" s="72"/>
      <c r="C63" s="72"/>
      <c r="D63" s="72"/>
      <c r="E63" s="72"/>
      <c r="F63" s="72"/>
      <c r="G63" s="72"/>
      <c r="H63" s="72"/>
      <c r="I63" s="72"/>
      <c r="J63" s="72"/>
      <c r="K63" s="72"/>
      <c r="L63" s="72"/>
      <c r="M63" s="72"/>
      <c r="N63" s="72"/>
      <c r="O63" s="72"/>
      <c r="P63" s="72"/>
      <c r="Q63" s="72"/>
      <c r="R63" s="72"/>
      <c r="S63" s="72"/>
      <c r="T63" s="72"/>
      <c r="U63" s="72"/>
      <c r="V63" s="72"/>
      <c r="W63" s="72"/>
      <c r="X63" s="72"/>
      <c r="Y63" s="72"/>
      <c r="Z63" s="72"/>
    </row>
    <row r="64" spans="1:26" ht="12.75" customHeight="1" x14ac:dyDescent="0.2">
      <c r="A64" s="72"/>
      <c r="B64" s="72"/>
      <c r="C64" s="72"/>
      <c r="D64" s="72"/>
      <c r="E64" s="72"/>
      <c r="F64" s="72"/>
      <c r="G64" s="72"/>
      <c r="H64" s="72"/>
      <c r="I64" s="72"/>
      <c r="J64" s="72"/>
      <c r="K64" s="72"/>
      <c r="L64" s="72"/>
      <c r="M64" s="72"/>
      <c r="N64" s="72"/>
      <c r="O64" s="72"/>
      <c r="P64" s="72"/>
      <c r="Q64" s="72"/>
      <c r="R64" s="72"/>
      <c r="S64" s="72"/>
      <c r="T64" s="72"/>
      <c r="U64" s="72"/>
      <c r="V64" s="72"/>
      <c r="W64" s="72"/>
      <c r="X64" s="72"/>
      <c r="Y64" s="72"/>
      <c r="Z64" s="72"/>
    </row>
    <row r="65" spans="1:26" ht="12.75" customHeight="1" x14ac:dyDescent="0.2">
      <c r="A65" s="72"/>
      <c r="B65" s="72"/>
      <c r="C65" s="72"/>
      <c r="D65" s="72"/>
      <c r="E65" s="72"/>
      <c r="F65" s="72"/>
      <c r="G65" s="72"/>
      <c r="H65" s="72"/>
      <c r="I65" s="72"/>
      <c r="J65" s="72"/>
      <c r="K65" s="72"/>
      <c r="L65" s="72"/>
      <c r="M65" s="72"/>
      <c r="N65" s="72"/>
      <c r="O65" s="72"/>
      <c r="P65" s="72"/>
      <c r="Q65" s="72"/>
      <c r="R65" s="72"/>
      <c r="S65" s="72"/>
      <c r="T65" s="72"/>
      <c r="U65" s="72"/>
      <c r="V65" s="72"/>
      <c r="W65" s="72"/>
      <c r="X65" s="72"/>
      <c r="Y65" s="72"/>
      <c r="Z65" s="72"/>
    </row>
    <row r="66" spans="1:26" ht="12.75" customHeight="1" x14ac:dyDescent="0.2">
      <c r="A66" s="72"/>
      <c r="B66" s="72"/>
      <c r="C66" s="72"/>
      <c r="D66" s="72"/>
      <c r="E66" s="72"/>
      <c r="F66" s="72"/>
      <c r="G66" s="72"/>
      <c r="H66" s="72"/>
      <c r="I66" s="72"/>
      <c r="J66" s="72"/>
      <c r="K66" s="72"/>
      <c r="L66" s="72"/>
      <c r="M66" s="72"/>
      <c r="N66" s="72"/>
      <c r="O66" s="72"/>
      <c r="P66" s="72"/>
      <c r="Q66" s="72"/>
      <c r="R66" s="72"/>
      <c r="S66" s="72"/>
      <c r="T66" s="72"/>
      <c r="U66" s="72"/>
      <c r="V66" s="72"/>
      <c r="W66" s="72"/>
      <c r="X66" s="72"/>
      <c r="Y66" s="72"/>
      <c r="Z66" s="72"/>
    </row>
    <row r="67" spans="1:26" ht="12.75" customHeight="1" x14ac:dyDescent="0.2">
      <c r="A67" s="72"/>
      <c r="B67" s="72"/>
      <c r="C67" s="72"/>
      <c r="D67" s="72"/>
      <c r="E67" s="72"/>
      <c r="F67" s="72"/>
      <c r="G67" s="72"/>
      <c r="H67" s="72"/>
      <c r="I67" s="72"/>
      <c r="J67" s="72"/>
      <c r="K67" s="72"/>
      <c r="L67" s="72"/>
      <c r="M67" s="72"/>
      <c r="N67" s="72"/>
      <c r="O67" s="72"/>
      <c r="P67" s="72"/>
      <c r="Q67" s="72"/>
      <c r="R67" s="72"/>
      <c r="S67" s="72"/>
      <c r="T67" s="72"/>
      <c r="U67" s="72"/>
      <c r="V67" s="72"/>
      <c r="W67" s="72"/>
      <c r="X67" s="72"/>
      <c r="Y67" s="72"/>
      <c r="Z67" s="72"/>
    </row>
    <row r="68" spans="1:26" ht="12.75" customHeight="1" x14ac:dyDescent="0.2">
      <c r="A68" s="72"/>
      <c r="B68" s="72"/>
      <c r="C68" s="72"/>
      <c r="D68" s="72"/>
      <c r="E68" s="72"/>
      <c r="F68" s="72"/>
      <c r="G68" s="72"/>
      <c r="H68" s="72"/>
      <c r="I68" s="72"/>
      <c r="J68" s="72"/>
      <c r="K68" s="72"/>
      <c r="L68" s="72"/>
      <c r="M68" s="72"/>
      <c r="N68" s="72"/>
      <c r="O68" s="72"/>
      <c r="P68" s="72"/>
      <c r="Q68" s="72"/>
      <c r="R68" s="72"/>
      <c r="S68" s="72"/>
      <c r="T68" s="72"/>
      <c r="U68" s="72"/>
      <c r="V68" s="72"/>
      <c r="W68" s="72"/>
      <c r="X68" s="72"/>
      <c r="Y68" s="72"/>
      <c r="Z68" s="72"/>
    </row>
    <row r="69" spans="1:26" ht="12.75" customHeight="1" x14ac:dyDescent="0.2">
      <c r="A69" s="72"/>
      <c r="B69" s="72"/>
      <c r="C69" s="72"/>
      <c r="D69" s="72"/>
      <c r="E69" s="72"/>
      <c r="F69" s="72"/>
      <c r="G69" s="72"/>
      <c r="H69" s="72"/>
      <c r="I69" s="72"/>
      <c r="J69" s="72"/>
      <c r="K69" s="72"/>
      <c r="L69" s="72"/>
      <c r="M69" s="72"/>
      <c r="N69" s="72"/>
      <c r="O69" s="72"/>
      <c r="P69" s="72"/>
      <c r="Q69" s="72"/>
      <c r="R69" s="72"/>
      <c r="S69" s="72"/>
      <c r="T69" s="72"/>
      <c r="U69" s="72"/>
      <c r="V69" s="72"/>
      <c r="W69" s="72"/>
      <c r="X69" s="72"/>
      <c r="Y69" s="72"/>
      <c r="Z69" s="72"/>
    </row>
    <row r="70" spans="1:26" ht="12.75" customHeight="1" x14ac:dyDescent="0.2">
      <c r="A70" s="72"/>
      <c r="B70" s="72"/>
      <c r="C70" s="72"/>
      <c r="D70" s="72"/>
      <c r="E70" s="72"/>
      <c r="F70" s="72"/>
      <c r="G70" s="72"/>
      <c r="H70" s="72"/>
      <c r="I70" s="72"/>
      <c r="J70" s="72"/>
      <c r="K70" s="72"/>
      <c r="L70" s="72"/>
      <c r="M70" s="72"/>
      <c r="N70" s="72"/>
      <c r="O70" s="72"/>
      <c r="P70" s="72"/>
      <c r="Q70" s="72"/>
      <c r="R70" s="72"/>
      <c r="S70" s="72"/>
      <c r="T70" s="72"/>
      <c r="U70" s="72"/>
      <c r="V70" s="72"/>
      <c r="W70" s="72"/>
      <c r="X70" s="72"/>
      <c r="Y70" s="72"/>
      <c r="Z70" s="72"/>
    </row>
    <row r="71" spans="1:26" ht="12.75" customHeight="1" x14ac:dyDescent="0.2">
      <c r="A71" s="72"/>
      <c r="B71" s="72"/>
      <c r="C71" s="72"/>
      <c r="D71" s="72"/>
      <c r="E71" s="72"/>
      <c r="F71" s="72"/>
      <c r="G71" s="72"/>
      <c r="H71" s="72"/>
      <c r="I71" s="72"/>
      <c r="J71" s="72"/>
      <c r="K71" s="72"/>
      <c r="L71" s="72"/>
      <c r="M71" s="72"/>
      <c r="N71" s="72"/>
      <c r="O71" s="72"/>
      <c r="P71" s="72"/>
      <c r="Q71" s="72"/>
      <c r="R71" s="72"/>
      <c r="S71" s="72"/>
      <c r="T71" s="72"/>
      <c r="U71" s="72"/>
      <c r="V71" s="72"/>
      <c r="W71" s="72"/>
      <c r="X71" s="72"/>
      <c r="Y71" s="72"/>
      <c r="Z71" s="72"/>
    </row>
    <row r="72" spans="1:26" ht="12.75" customHeight="1" x14ac:dyDescent="0.2">
      <c r="A72" s="72"/>
      <c r="B72" s="72"/>
      <c r="C72" s="72"/>
      <c r="D72" s="72"/>
      <c r="E72" s="72"/>
      <c r="F72" s="72"/>
      <c r="G72" s="72"/>
      <c r="H72" s="72"/>
      <c r="I72" s="72"/>
      <c r="J72" s="72"/>
      <c r="K72" s="72"/>
      <c r="L72" s="72"/>
      <c r="M72" s="72"/>
      <c r="N72" s="72"/>
      <c r="O72" s="72"/>
      <c r="P72" s="72"/>
      <c r="Q72" s="72"/>
      <c r="R72" s="72"/>
      <c r="S72" s="72"/>
      <c r="T72" s="72"/>
      <c r="U72" s="72"/>
      <c r="V72" s="72"/>
      <c r="W72" s="72"/>
      <c r="X72" s="72"/>
      <c r="Y72" s="72"/>
      <c r="Z72" s="72"/>
    </row>
    <row r="73" spans="1:26" ht="12.75" customHeight="1" x14ac:dyDescent="0.2">
      <c r="A73" s="72"/>
      <c r="B73" s="72"/>
      <c r="C73" s="72"/>
      <c r="D73" s="72"/>
      <c r="E73" s="72"/>
      <c r="F73" s="72"/>
      <c r="G73" s="72"/>
      <c r="H73" s="72"/>
      <c r="I73" s="72"/>
      <c r="J73" s="72"/>
      <c r="K73" s="72"/>
      <c r="L73" s="72"/>
      <c r="M73" s="72"/>
      <c r="N73" s="72"/>
      <c r="O73" s="72"/>
      <c r="P73" s="72"/>
      <c r="Q73" s="72"/>
      <c r="R73" s="72"/>
      <c r="S73" s="72"/>
      <c r="T73" s="72"/>
      <c r="U73" s="72"/>
      <c r="V73" s="72"/>
      <c r="W73" s="72"/>
      <c r="X73" s="72"/>
      <c r="Y73" s="72"/>
      <c r="Z73" s="72"/>
    </row>
    <row r="74" spans="1:26" ht="12.75" customHeight="1" x14ac:dyDescent="0.2">
      <c r="A74" s="72"/>
      <c r="B74" s="72"/>
      <c r="C74" s="72"/>
      <c r="D74" s="72"/>
      <c r="E74" s="72"/>
      <c r="F74" s="72"/>
      <c r="G74" s="72"/>
      <c r="H74" s="72"/>
      <c r="I74" s="72"/>
      <c r="J74" s="72"/>
      <c r="K74" s="72"/>
      <c r="L74" s="72"/>
      <c r="M74" s="72"/>
      <c r="N74" s="72"/>
      <c r="O74" s="72"/>
      <c r="P74" s="72"/>
      <c r="Q74" s="72"/>
      <c r="R74" s="72"/>
      <c r="S74" s="72"/>
      <c r="T74" s="72"/>
      <c r="U74" s="72"/>
      <c r="V74" s="72"/>
      <c r="W74" s="72"/>
      <c r="X74" s="72"/>
      <c r="Y74" s="72"/>
      <c r="Z74" s="72"/>
    </row>
    <row r="75" spans="1:26" ht="12.75" customHeight="1" x14ac:dyDescent="0.2">
      <c r="A75" s="72"/>
      <c r="B75" s="72"/>
      <c r="C75" s="72"/>
      <c r="D75" s="72"/>
      <c r="E75" s="72"/>
      <c r="F75" s="72"/>
      <c r="G75" s="72"/>
      <c r="H75" s="72"/>
      <c r="I75" s="72"/>
      <c r="J75" s="72"/>
      <c r="K75" s="72"/>
      <c r="L75" s="72"/>
      <c r="M75" s="72"/>
      <c r="N75" s="72"/>
      <c r="O75" s="72"/>
      <c r="P75" s="72"/>
      <c r="Q75" s="72"/>
      <c r="R75" s="72"/>
      <c r="S75" s="72"/>
      <c r="T75" s="72"/>
      <c r="U75" s="72"/>
      <c r="V75" s="72"/>
      <c r="W75" s="72"/>
      <c r="X75" s="72"/>
      <c r="Y75" s="72"/>
      <c r="Z75" s="72"/>
    </row>
    <row r="76" spans="1:26" ht="12.75" customHeight="1" x14ac:dyDescent="0.2">
      <c r="A76" s="72"/>
      <c r="B76" s="72"/>
      <c r="C76" s="72"/>
      <c r="D76" s="72"/>
      <c r="E76" s="72"/>
      <c r="F76" s="72"/>
      <c r="G76" s="72"/>
      <c r="H76" s="72"/>
      <c r="I76" s="72"/>
      <c r="J76" s="72"/>
      <c r="K76" s="72"/>
      <c r="L76" s="72"/>
      <c r="M76" s="72"/>
      <c r="N76" s="72"/>
      <c r="O76" s="72"/>
      <c r="P76" s="72"/>
      <c r="Q76" s="72"/>
      <c r="R76" s="72"/>
      <c r="S76" s="72"/>
      <c r="T76" s="72"/>
      <c r="U76" s="72"/>
      <c r="V76" s="72"/>
      <c r="W76" s="72"/>
      <c r="X76" s="72"/>
      <c r="Y76" s="72"/>
      <c r="Z76" s="72"/>
    </row>
    <row r="77" spans="1:26" ht="12.75" customHeight="1" x14ac:dyDescent="0.2">
      <c r="A77" s="72"/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  <c r="P77" s="72"/>
      <c r="Q77" s="72"/>
      <c r="R77" s="72"/>
      <c r="S77" s="72"/>
      <c r="T77" s="72"/>
      <c r="U77" s="72"/>
      <c r="V77" s="72"/>
      <c r="W77" s="72"/>
      <c r="X77" s="72"/>
      <c r="Y77" s="72"/>
      <c r="Z77" s="72"/>
    </row>
    <row r="78" spans="1:26" ht="12.75" customHeight="1" x14ac:dyDescent="0.2">
      <c r="A78" s="72"/>
      <c r="B78" s="72"/>
      <c r="C78" s="72"/>
      <c r="D78" s="72"/>
      <c r="E78" s="72"/>
      <c r="F78" s="72"/>
      <c r="G78" s="72"/>
      <c r="H78" s="72"/>
      <c r="I78" s="72"/>
      <c r="J78" s="72"/>
      <c r="K78" s="72"/>
      <c r="L78" s="72"/>
      <c r="M78" s="72"/>
      <c r="N78" s="72"/>
      <c r="O78" s="72"/>
      <c r="P78" s="72"/>
      <c r="Q78" s="72"/>
      <c r="R78" s="72"/>
      <c r="S78" s="72"/>
      <c r="T78" s="72"/>
      <c r="U78" s="72"/>
      <c r="V78" s="72"/>
      <c r="W78" s="72"/>
      <c r="X78" s="72"/>
      <c r="Y78" s="72"/>
      <c r="Z78" s="72"/>
    </row>
    <row r="79" spans="1:26" ht="12.75" customHeight="1" x14ac:dyDescent="0.2">
      <c r="A79" s="72"/>
      <c r="B79" s="72"/>
      <c r="C79" s="72"/>
      <c r="D79" s="72"/>
      <c r="E79" s="72"/>
      <c r="F79" s="72"/>
      <c r="G79" s="72"/>
      <c r="H79" s="72"/>
      <c r="I79" s="72"/>
      <c r="J79" s="72"/>
      <c r="K79" s="72"/>
      <c r="L79" s="72"/>
      <c r="M79" s="72"/>
      <c r="N79" s="72"/>
      <c r="O79" s="72"/>
      <c r="P79" s="72"/>
      <c r="Q79" s="72"/>
      <c r="R79" s="72"/>
      <c r="S79" s="72"/>
      <c r="T79" s="72"/>
      <c r="U79" s="72"/>
      <c r="V79" s="72"/>
      <c r="W79" s="72"/>
      <c r="X79" s="72"/>
      <c r="Y79" s="72"/>
      <c r="Z79" s="72"/>
    </row>
    <row r="80" spans="1:26" ht="12.75" customHeight="1" x14ac:dyDescent="0.2">
      <c r="A80" s="72"/>
      <c r="B80" s="72"/>
      <c r="C80" s="72"/>
      <c r="D80" s="72"/>
      <c r="E80" s="72"/>
      <c r="F80" s="72"/>
      <c r="G80" s="72"/>
      <c r="H80" s="72"/>
      <c r="I80" s="72"/>
      <c r="J80" s="72"/>
      <c r="K80" s="72"/>
      <c r="L80" s="72"/>
      <c r="M80" s="72"/>
      <c r="N80" s="72"/>
      <c r="O80" s="72"/>
      <c r="P80" s="72"/>
      <c r="Q80" s="72"/>
      <c r="R80" s="72"/>
      <c r="S80" s="72"/>
      <c r="T80" s="72"/>
      <c r="U80" s="72"/>
      <c r="V80" s="72"/>
      <c r="W80" s="72"/>
      <c r="X80" s="72"/>
      <c r="Y80" s="72"/>
      <c r="Z80" s="72"/>
    </row>
    <row r="81" spans="1:26" ht="12.75" customHeight="1" x14ac:dyDescent="0.2">
      <c r="A81" s="72"/>
      <c r="B81" s="72"/>
      <c r="C81" s="72"/>
      <c r="D81" s="72"/>
      <c r="E81" s="72"/>
      <c r="F81" s="72"/>
      <c r="G81" s="72"/>
      <c r="H81" s="72"/>
      <c r="I81" s="72"/>
      <c r="J81" s="72"/>
      <c r="K81" s="72"/>
      <c r="L81" s="72"/>
      <c r="M81" s="72"/>
      <c r="N81" s="72"/>
      <c r="O81" s="72"/>
      <c r="P81" s="72"/>
      <c r="Q81" s="72"/>
      <c r="R81" s="72"/>
      <c r="S81" s="72"/>
      <c r="T81" s="72"/>
      <c r="U81" s="72"/>
      <c r="V81" s="72"/>
      <c r="W81" s="72"/>
      <c r="X81" s="72"/>
      <c r="Y81" s="72"/>
      <c r="Z81" s="72"/>
    </row>
    <row r="82" spans="1:26" ht="12.75" customHeight="1" x14ac:dyDescent="0.2">
      <c r="A82" s="72"/>
      <c r="B82" s="72"/>
      <c r="C82" s="72"/>
      <c r="D82" s="72"/>
      <c r="E82" s="72"/>
      <c r="F82" s="72"/>
      <c r="G82" s="72"/>
      <c r="H82" s="72"/>
      <c r="I82" s="72"/>
      <c r="J82" s="72"/>
      <c r="K82" s="72"/>
      <c r="L82" s="72"/>
      <c r="M82" s="72"/>
      <c r="N82" s="72"/>
      <c r="O82" s="72"/>
      <c r="P82" s="72"/>
      <c r="Q82" s="72"/>
      <c r="R82" s="72"/>
      <c r="S82" s="72"/>
      <c r="T82" s="72"/>
      <c r="U82" s="72"/>
      <c r="V82" s="72"/>
      <c r="W82" s="72"/>
      <c r="X82" s="72"/>
      <c r="Y82" s="72"/>
      <c r="Z82" s="72"/>
    </row>
    <row r="83" spans="1:26" ht="12.75" customHeight="1" x14ac:dyDescent="0.2">
      <c r="A83" s="72"/>
      <c r="B83" s="72"/>
      <c r="C83" s="72"/>
      <c r="D83" s="72"/>
      <c r="E83" s="72"/>
      <c r="F83" s="72"/>
      <c r="G83" s="72"/>
      <c r="H83" s="72"/>
      <c r="I83" s="72"/>
      <c r="J83" s="72"/>
      <c r="K83" s="72"/>
      <c r="L83" s="72"/>
      <c r="M83" s="72"/>
      <c r="N83" s="72"/>
      <c r="O83" s="72"/>
      <c r="P83" s="72"/>
      <c r="Q83" s="72"/>
      <c r="R83" s="72"/>
      <c r="S83" s="72"/>
      <c r="T83" s="72"/>
      <c r="U83" s="72"/>
      <c r="V83" s="72"/>
      <c r="W83" s="72"/>
      <c r="X83" s="72"/>
      <c r="Y83" s="72"/>
      <c r="Z83" s="72"/>
    </row>
    <row r="84" spans="1:26" ht="12.75" customHeight="1" x14ac:dyDescent="0.2">
      <c r="A84" s="72"/>
      <c r="B84" s="72"/>
      <c r="C84" s="72"/>
      <c r="D84" s="72"/>
      <c r="E84" s="72"/>
      <c r="F84" s="72"/>
      <c r="G84" s="72"/>
      <c r="H84" s="72"/>
      <c r="I84" s="72"/>
      <c r="J84" s="72"/>
      <c r="K84" s="72"/>
      <c r="L84" s="72"/>
      <c r="M84" s="72"/>
      <c r="N84" s="72"/>
      <c r="O84" s="72"/>
      <c r="P84" s="72"/>
      <c r="Q84" s="72"/>
      <c r="R84" s="72"/>
      <c r="S84" s="72"/>
      <c r="T84" s="72"/>
      <c r="U84" s="72"/>
      <c r="V84" s="72"/>
      <c r="W84" s="72"/>
      <c r="X84" s="72"/>
      <c r="Y84" s="72"/>
      <c r="Z84" s="72"/>
    </row>
    <row r="85" spans="1:26" ht="12.75" customHeight="1" x14ac:dyDescent="0.2">
      <c r="A85" s="72"/>
      <c r="B85" s="72"/>
      <c r="C85" s="72"/>
      <c r="D85" s="72"/>
      <c r="E85" s="72"/>
      <c r="F85" s="72"/>
      <c r="G85" s="72"/>
      <c r="H85" s="72"/>
      <c r="I85" s="72"/>
      <c r="J85" s="72"/>
      <c r="K85" s="72"/>
      <c r="L85" s="72"/>
      <c r="M85" s="72"/>
      <c r="N85" s="72"/>
      <c r="O85" s="72"/>
      <c r="P85" s="72"/>
      <c r="Q85" s="72"/>
      <c r="R85" s="72"/>
      <c r="S85" s="72"/>
      <c r="T85" s="72"/>
      <c r="U85" s="72"/>
      <c r="V85" s="72"/>
      <c r="W85" s="72"/>
      <c r="X85" s="72"/>
      <c r="Y85" s="72"/>
      <c r="Z85" s="72"/>
    </row>
    <row r="86" spans="1:26" ht="12.75" customHeight="1" x14ac:dyDescent="0.2">
      <c r="A86" s="72"/>
      <c r="B86" s="72"/>
      <c r="C86" s="72"/>
      <c r="D86" s="72"/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</row>
    <row r="87" spans="1:26" ht="12.75" customHeight="1" x14ac:dyDescent="0.2">
      <c r="A87" s="72"/>
      <c r="B87" s="72"/>
      <c r="C87" s="72"/>
      <c r="D87" s="72"/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</row>
    <row r="88" spans="1:26" ht="12.75" customHeight="1" x14ac:dyDescent="0.2">
      <c r="A88" s="72"/>
      <c r="B88" s="72"/>
      <c r="C88" s="72"/>
      <c r="D88" s="72"/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</row>
    <row r="89" spans="1:26" ht="12.75" customHeight="1" x14ac:dyDescent="0.2">
      <c r="A89" s="72"/>
    </row>
    <row r="90" spans="1:26" ht="12.75" customHeight="1" x14ac:dyDescent="0.2">
      <c r="A90" s="72"/>
    </row>
    <row r="91" spans="1:26" ht="12.75" customHeight="1" x14ac:dyDescent="0.2">
      <c r="A91" s="72"/>
    </row>
    <row r="92" spans="1:26" ht="12.75" customHeight="1" x14ac:dyDescent="0.2">
      <c r="A92" s="72"/>
    </row>
    <row r="93" spans="1:26" ht="12.75" customHeight="1" x14ac:dyDescent="0.2">
      <c r="A93" s="72"/>
    </row>
    <row r="94" spans="1:26" ht="12.75" customHeight="1" x14ac:dyDescent="0.2">
      <c r="A94" s="72"/>
    </row>
    <row r="95" spans="1:26" ht="12.75" customHeight="1" x14ac:dyDescent="0.2">
      <c r="A95" s="72"/>
    </row>
    <row r="96" spans="1:26" ht="12.75" customHeight="1" x14ac:dyDescent="0.2">
      <c r="A96" s="72"/>
    </row>
    <row r="97" spans="1:1" ht="12.75" customHeight="1" x14ac:dyDescent="0.2">
      <c r="A97" s="72"/>
    </row>
    <row r="98" spans="1:1" ht="12.75" customHeight="1" x14ac:dyDescent="0.2">
      <c r="A98" s="72"/>
    </row>
    <row r="99" spans="1:1" ht="12.75" customHeight="1" x14ac:dyDescent="0.2">
      <c r="A99" s="72"/>
    </row>
    <row r="100" spans="1:1" ht="12.75" customHeight="1" x14ac:dyDescent="0.2">
      <c r="A100" s="72"/>
    </row>
    <row r="101" spans="1:1" ht="12.75" customHeight="1" x14ac:dyDescent="0.2">
      <c r="A101" s="72"/>
    </row>
    <row r="102" spans="1:1" ht="12.75" customHeight="1" x14ac:dyDescent="0.2">
      <c r="A102" s="72"/>
    </row>
    <row r="103" spans="1:1" ht="12.75" customHeight="1" x14ac:dyDescent="0.2">
      <c r="A103" s="72"/>
    </row>
    <row r="104" spans="1:1" ht="12.75" customHeight="1" x14ac:dyDescent="0.2">
      <c r="A104" s="72"/>
    </row>
    <row r="105" spans="1:1" ht="12.75" customHeight="1" x14ac:dyDescent="0.2">
      <c r="A105" s="72"/>
    </row>
    <row r="106" spans="1:1" ht="12.75" customHeight="1" x14ac:dyDescent="0.2">
      <c r="A106" s="72"/>
    </row>
    <row r="107" spans="1:1" ht="12.75" customHeight="1" x14ac:dyDescent="0.2">
      <c r="A107" s="72"/>
    </row>
    <row r="108" spans="1:1" ht="12.75" customHeight="1" x14ac:dyDescent="0.2">
      <c r="A108" s="72"/>
    </row>
    <row r="109" spans="1:1" ht="12.75" customHeight="1" x14ac:dyDescent="0.2">
      <c r="A109" s="72"/>
    </row>
    <row r="110" spans="1:1" ht="12.75" customHeight="1" x14ac:dyDescent="0.2">
      <c r="A110" s="72"/>
    </row>
    <row r="111" spans="1:1" ht="12.75" customHeight="1" x14ac:dyDescent="0.2">
      <c r="A111" s="72"/>
    </row>
    <row r="112" spans="1:1" ht="12.75" customHeight="1" x14ac:dyDescent="0.2">
      <c r="A112" s="72"/>
    </row>
    <row r="113" spans="1:1" ht="12.75" customHeight="1" x14ac:dyDescent="0.2">
      <c r="A113" s="72"/>
    </row>
    <row r="114" spans="1:1" ht="12.75" customHeight="1" x14ac:dyDescent="0.2">
      <c r="A114" s="72"/>
    </row>
    <row r="115" spans="1:1" ht="12.75" customHeight="1" x14ac:dyDescent="0.2">
      <c r="A115" s="72"/>
    </row>
    <row r="116" spans="1:1" ht="12.75" customHeight="1" x14ac:dyDescent="0.2">
      <c r="A116" s="72"/>
    </row>
    <row r="117" spans="1:1" ht="12.75" customHeight="1" x14ac:dyDescent="0.2">
      <c r="A117" s="72"/>
    </row>
    <row r="118" spans="1:1" ht="12.75" customHeight="1" x14ac:dyDescent="0.2">
      <c r="A118" s="72"/>
    </row>
    <row r="119" spans="1:1" ht="12.75" customHeight="1" x14ac:dyDescent="0.2">
      <c r="A119" s="72"/>
    </row>
    <row r="120" spans="1:1" ht="12.75" customHeight="1" x14ac:dyDescent="0.2">
      <c r="A120" s="72"/>
    </row>
    <row r="121" spans="1:1" ht="12.75" customHeight="1" x14ac:dyDescent="0.2">
      <c r="A121" s="72"/>
    </row>
    <row r="122" spans="1:1" ht="12.75" customHeight="1" x14ac:dyDescent="0.2">
      <c r="A122" s="72"/>
    </row>
    <row r="123" spans="1:1" ht="12.75" customHeight="1" x14ac:dyDescent="0.2">
      <c r="A123" s="72"/>
    </row>
    <row r="124" spans="1:1" ht="12.75" customHeight="1" x14ac:dyDescent="0.2">
      <c r="A124" s="72"/>
    </row>
    <row r="125" spans="1:1" ht="12.75" customHeight="1" x14ac:dyDescent="0.2">
      <c r="A125" s="72"/>
    </row>
    <row r="126" spans="1:1" ht="12.75" customHeight="1" x14ac:dyDescent="0.2">
      <c r="A126" s="72"/>
    </row>
    <row r="127" spans="1:1" ht="12.75" customHeight="1" x14ac:dyDescent="0.2">
      <c r="A127" s="72"/>
    </row>
    <row r="128" spans="1:1" ht="12.75" customHeight="1" x14ac:dyDescent="0.2">
      <c r="A128" s="72"/>
    </row>
    <row r="129" spans="1:1" ht="12.75" customHeight="1" x14ac:dyDescent="0.2">
      <c r="A129" s="72"/>
    </row>
    <row r="130" spans="1:1" ht="12.75" customHeight="1" x14ac:dyDescent="0.2">
      <c r="A130" s="72"/>
    </row>
    <row r="131" spans="1:1" ht="12.75" customHeight="1" x14ac:dyDescent="0.2">
      <c r="A131" s="72"/>
    </row>
    <row r="132" spans="1:1" ht="12.75" customHeight="1" x14ac:dyDescent="0.2">
      <c r="A132" s="72"/>
    </row>
    <row r="133" spans="1:1" ht="12.75" customHeight="1" x14ac:dyDescent="0.2">
      <c r="A133" s="72"/>
    </row>
    <row r="134" spans="1:1" ht="12.75" customHeight="1" x14ac:dyDescent="0.2">
      <c r="A134" s="72"/>
    </row>
    <row r="135" spans="1:1" ht="12.75" customHeight="1" x14ac:dyDescent="0.2">
      <c r="A135" s="72"/>
    </row>
    <row r="136" spans="1:1" ht="12.75" customHeight="1" x14ac:dyDescent="0.2">
      <c r="A136" s="72"/>
    </row>
    <row r="137" spans="1:1" ht="12.75" customHeight="1" x14ac:dyDescent="0.2">
      <c r="A137" s="72"/>
    </row>
    <row r="138" spans="1:1" ht="12.75" customHeight="1" x14ac:dyDescent="0.2">
      <c r="A138" s="72"/>
    </row>
    <row r="139" spans="1:1" ht="12.75" customHeight="1" x14ac:dyDescent="0.2">
      <c r="A139" s="72"/>
    </row>
    <row r="140" spans="1:1" ht="12.75" customHeight="1" x14ac:dyDescent="0.2">
      <c r="A140" s="72"/>
    </row>
    <row r="141" spans="1:1" ht="12.75" customHeight="1" x14ac:dyDescent="0.2">
      <c r="A141" s="72"/>
    </row>
    <row r="142" spans="1:1" ht="12.75" customHeight="1" x14ac:dyDescent="0.2">
      <c r="A142" s="72"/>
    </row>
    <row r="143" spans="1:1" ht="12.75" customHeight="1" x14ac:dyDescent="0.2">
      <c r="A143" s="72"/>
    </row>
    <row r="144" spans="1:1" ht="12.75" customHeight="1" x14ac:dyDescent="0.2">
      <c r="A144" s="72"/>
    </row>
    <row r="145" spans="1:1" ht="12.75" customHeight="1" x14ac:dyDescent="0.2">
      <c r="A145" s="72"/>
    </row>
    <row r="146" spans="1:1" ht="12.75" customHeight="1" x14ac:dyDescent="0.2">
      <c r="A146" s="72"/>
    </row>
    <row r="147" spans="1:1" ht="12.75" customHeight="1" x14ac:dyDescent="0.2">
      <c r="A147" s="72"/>
    </row>
    <row r="148" spans="1:1" ht="12.75" customHeight="1" x14ac:dyDescent="0.2">
      <c r="A148" s="72"/>
    </row>
    <row r="149" spans="1:1" ht="12.75" customHeight="1" x14ac:dyDescent="0.2">
      <c r="A149" s="72"/>
    </row>
    <row r="150" spans="1:1" ht="12.75" customHeight="1" x14ac:dyDescent="0.2">
      <c r="A150" s="72"/>
    </row>
    <row r="151" spans="1:1" ht="12.75" customHeight="1" x14ac:dyDescent="0.2">
      <c r="A151" s="72"/>
    </row>
    <row r="152" spans="1:1" ht="12.75" customHeight="1" x14ac:dyDescent="0.2">
      <c r="A152" s="72"/>
    </row>
    <row r="153" spans="1:1" ht="12.75" customHeight="1" x14ac:dyDescent="0.2">
      <c r="A153" s="72"/>
    </row>
    <row r="154" spans="1:1" ht="12.75" customHeight="1" x14ac:dyDescent="0.2">
      <c r="A154" s="72"/>
    </row>
    <row r="155" spans="1:1" ht="12.75" customHeight="1" x14ac:dyDescent="0.2">
      <c r="A155" s="72"/>
    </row>
    <row r="156" spans="1:1" ht="12.75" customHeight="1" x14ac:dyDescent="0.2">
      <c r="A156" s="72"/>
    </row>
    <row r="157" spans="1:1" ht="12.75" customHeight="1" x14ac:dyDescent="0.2">
      <c r="A157" s="72"/>
    </row>
    <row r="158" spans="1:1" ht="12.75" customHeight="1" x14ac:dyDescent="0.2">
      <c r="A158" s="72"/>
    </row>
    <row r="159" spans="1:1" ht="12.75" customHeight="1" x14ac:dyDescent="0.2">
      <c r="A159" s="72"/>
    </row>
    <row r="160" spans="1:1" ht="12.75" customHeight="1" x14ac:dyDescent="0.2">
      <c r="A160" s="72"/>
    </row>
    <row r="161" spans="1:1" ht="12.75" customHeight="1" x14ac:dyDescent="0.2">
      <c r="A161" s="72"/>
    </row>
    <row r="162" spans="1:1" ht="12.75" customHeight="1" x14ac:dyDescent="0.2">
      <c r="A162" s="72"/>
    </row>
    <row r="163" spans="1:1" ht="12.75" customHeight="1" x14ac:dyDescent="0.2">
      <c r="A163" s="72"/>
    </row>
    <row r="164" spans="1:1" ht="12.75" customHeight="1" x14ac:dyDescent="0.2">
      <c r="A164" s="72"/>
    </row>
    <row r="165" spans="1:1" ht="12.75" customHeight="1" x14ac:dyDescent="0.2">
      <c r="A165" s="72"/>
    </row>
    <row r="166" spans="1:1" ht="12.75" customHeight="1" x14ac:dyDescent="0.2">
      <c r="A166" s="72"/>
    </row>
    <row r="167" spans="1:1" ht="12.75" customHeight="1" x14ac:dyDescent="0.2">
      <c r="A167" s="72"/>
    </row>
    <row r="168" spans="1:1" ht="12.75" customHeight="1" x14ac:dyDescent="0.2">
      <c r="A168" s="72"/>
    </row>
    <row r="169" spans="1:1" ht="12.75" customHeight="1" x14ac:dyDescent="0.2">
      <c r="A169" s="72"/>
    </row>
    <row r="170" spans="1:1" ht="12.75" customHeight="1" x14ac:dyDescent="0.2">
      <c r="A170" s="72"/>
    </row>
    <row r="171" spans="1:1" ht="12.75" customHeight="1" x14ac:dyDescent="0.2">
      <c r="A171" s="72"/>
    </row>
    <row r="172" spans="1:1" ht="12.75" customHeight="1" x14ac:dyDescent="0.2">
      <c r="A172" s="72"/>
    </row>
    <row r="173" spans="1:1" ht="12.75" customHeight="1" x14ac:dyDescent="0.2">
      <c r="A173" s="72"/>
    </row>
    <row r="174" spans="1:1" ht="12.75" customHeight="1" x14ac:dyDescent="0.2">
      <c r="A174" s="72"/>
    </row>
    <row r="175" spans="1:1" ht="12.75" customHeight="1" x14ac:dyDescent="0.2">
      <c r="A175" s="72"/>
    </row>
    <row r="176" spans="1:1" ht="12.75" customHeight="1" x14ac:dyDescent="0.2">
      <c r="A176" s="72"/>
    </row>
    <row r="177" spans="1:1" ht="12.75" customHeight="1" x14ac:dyDescent="0.2">
      <c r="A177" s="72"/>
    </row>
    <row r="178" spans="1:1" ht="12.75" customHeight="1" x14ac:dyDescent="0.2">
      <c r="A178" s="72"/>
    </row>
    <row r="179" spans="1:1" ht="12.75" customHeight="1" x14ac:dyDescent="0.2">
      <c r="A179" s="72"/>
    </row>
    <row r="180" spans="1:1" ht="12.75" customHeight="1" x14ac:dyDescent="0.2">
      <c r="A180" s="72"/>
    </row>
    <row r="181" spans="1:1" ht="12.75" customHeight="1" x14ac:dyDescent="0.2">
      <c r="A181" s="72"/>
    </row>
    <row r="182" spans="1:1" ht="12.75" customHeight="1" x14ac:dyDescent="0.2">
      <c r="A182" s="72"/>
    </row>
    <row r="183" spans="1:1" ht="12.75" customHeight="1" x14ac:dyDescent="0.2">
      <c r="A183" s="72"/>
    </row>
    <row r="184" spans="1:1" ht="12.75" customHeight="1" x14ac:dyDescent="0.2">
      <c r="A184" s="72"/>
    </row>
    <row r="185" spans="1:1" ht="12.75" customHeight="1" x14ac:dyDescent="0.2">
      <c r="A185" s="72"/>
    </row>
    <row r="186" spans="1:1" ht="12.75" customHeight="1" x14ac:dyDescent="0.2">
      <c r="A186" s="72"/>
    </row>
    <row r="187" spans="1:1" ht="12.75" customHeight="1" x14ac:dyDescent="0.2">
      <c r="A187" s="72"/>
    </row>
    <row r="188" spans="1:1" ht="12.75" customHeight="1" x14ac:dyDescent="0.2">
      <c r="A188" s="72"/>
    </row>
    <row r="189" spans="1:1" ht="12.75" customHeight="1" x14ac:dyDescent="0.2">
      <c r="A189" s="72"/>
    </row>
    <row r="190" spans="1:1" ht="12.75" customHeight="1" x14ac:dyDescent="0.2">
      <c r="A190" s="72"/>
    </row>
    <row r="191" spans="1:1" ht="12.75" customHeight="1" x14ac:dyDescent="0.2">
      <c r="A191" s="72"/>
    </row>
    <row r="192" spans="1:1" ht="12.75" customHeight="1" x14ac:dyDescent="0.2">
      <c r="A192" s="72"/>
    </row>
    <row r="193" spans="1:1" ht="12.75" customHeight="1" x14ac:dyDescent="0.2">
      <c r="A193" s="72"/>
    </row>
    <row r="194" spans="1:1" ht="12.75" customHeight="1" x14ac:dyDescent="0.2">
      <c r="A194" s="72"/>
    </row>
    <row r="195" spans="1:1" ht="12.75" customHeight="1" x14ac:dyDescent="0.2">
      <c r="A195" s="72"/>
    </row>
    <row r="196" spans="1:1" ht="12.75" customHeight="1" x14ac:dyDescent="0.2">
      <c r="A196" s="72"/>
    </row>
    <row r="197" spans="1:1" ht="12.75" customHeight="1" x14ac:dyDescent="0.2">
      <c r="A197" s="72"/>
    </row>
    <row r="198" spans="1:1" ht="12.75" customHeight="1" x14ac:dyDescent="0.2">
      <c r="A198" s="72"/>
    </row>
    <row r="199" spans="1:1" ht="12.75" customHeight="1" x14ac:dyDescent="0.2">
      <c r="A199" s="72"/>
    </row>
    <row r="200" spans="1:1" ht="12.75" customHeight="1" x14ac:dyDescent="0.2">
      <c r="A200" s="72"/>
    </row>
    <row r="201" spans="1:1" ht="12.75" customHeight="1" x14ac:dyDescent="0.2">
      <c r="A201" s="72"/>
    </row>
    <row r="202" spans="1:1" ht="12.75" customHeight="1" x14ac:dyDescent="0.2">
      <c r="A202" s="72"/>
    </row>
    <row r="203" spans="1:1" ht="12.75" customHeight="1" x14ac:dyDescent="0.2">
      <c r="A203" s="72"/>
    </row>
    <row r="204" spans="1:1" ht="12.75" customHeight="1" x14ac:dyDescent="0.2">
      <c r="A204" s="72"/>
    </row>
    <row r="205" spans="1:1" ht="12.75" customHeight="1" x14ac:dyDescent="0.2">
      <c r="A205" s="72"/>
    </row>
    <row r="206" spans="1:1" ht="12.75" customHeight="1" x14ac:dyDescent="0.2">
      <c r="A206" s="72"/>
    </row>
    <row r="207" spans="1:1" ht="12.75" customHeight="1" x14ac:dyDescent="0.2">
      <c r="A207" s="72"/>
    </row>
    <row r="208" spans="1:1" ht="12.75" customHeight="1" x14ac:dyDescent="0.2">
      <c r="A208" s="72"/>
    </row>
    <row r="209" spans="1:1" ht="12.75" customHeight="1" x14ac:dyDescent="0.2">
      <c r="A209" s="72"/>
    </row>
    <row r="210" spans="1:1" ht="12.75" customHeight="1" x14ac:dyDescent="0.2">
      <c r="A210" s="72"/>
    </row>
    <row r="211" spans="1:1" ht="12.75" customHeight="1" x14ac:dyDescent="0.2">
      <c r="A211" s="72"/>
    </row>
    <row r="212" spans="1:1" ht="12.75" customHeight="1" x14ac:dyDescent="0.2">
      <c r="A212" s="72"/>
    </row>
    <row r="213" spans="1:1" ht="12.75" customHeight="1" x14ac:dyDescent="0.2">
      <c r="A213" s="72"/>
    </row>
    <row r="214" spans="1:1" ht="12.75" customHeight="1" x14ac:dyDescent="0.2">
      <c r="A214" s="72"/>
    </row>
    <row r="215" spans="1:1" ht="12.75" customHeight="1" x14ac:dyDescent="0.2">
      <c r="A215" s="72"/>
    </row>
    <row r="216" spans="1:1" ht="12.75" customHeight="1" x14ac:dyDescent="0.2">
      <c r="A216" s="72"/>
    </row>
    <row r="217" spans="1:1" ht="12.75" customHeight="1" x14ac:dyDescent="0.2">
      <c r="A217" s="72"/>
    </row>
    <row r="218" spans="1:1" ht="12.75" customHeight="1" x14ac:dyDescent="0.2">
      <c r="A218" s="72"/>
    </row>
    <row r="219" spans="1:1" ht="12.75" customHeight="1" x14ac:dyDescent="0.2">
      <c r="A219" s="72"/>
    </row>
    <row r="220" spans="1:1" ht="12.75" customHeight="1" x14ac:dyDescent="0.2">
      <c r="A220" s="72"/>
    </row>
    <row r="221" spans="1:1" ht="12.75" customHeight="1" x14ac:dyDescent="0.2">
      <c r="A221" s="72"/>
    </row>
    <row r="222" spans="1:1" ht="12.75" customHeight="1" x14ac:dyDescent="0.2">
      <c r="A222" s="72"/>
    </row>
    <row r="223" spans="1:1" ht="12.75" customHeight="1" x14ac:dyDescent="0.2">
      <c r="A223" s="72"/>
    </row>
    <row r="224" spans="1:1" ht="12.75" customHeight="1" x14ac:dyDescent="0.2">
      <c r="A224" s="72"/>
    </row>
    <row r="225" spans="1:1" ht="12.75" customHeight="1" x14ac:dyDescent="0.2">
      <c r="A225" s="72"/>
    </row>
    <row r="226" spans="1:1" ht="12.75" customHeight="1" x14ac:dyDescent="0.2">
      <c r="A226" s="72"/>
    </row>
    <row r="227" spans="1:1" ht="12.75" customHeight="1" x14ac:dyDescent="0.2">
      <c r="A227" s="72"/>
    </row>
    <row r="228" spans="1:1" ht="12.75" customHeight="1" x14ac:dyDescent="0.2">
      <c r="A228" s="72"/>
    </row>
    <row r="229" spans="1:1" ht="12.75" customHeight="1" x14ac:dyDescent="0.2">
      <c r="A229" s="72"/>
    </row>
    <row r="230" spans="1:1" ht="12.75" customHeight="1" x14ac:dyDescent="0.2">
      <c r="A230" s="72"/>
    </row>
    <row r="231" spans="1:1" ht="12.75" customHeight="1" x14ac:dyDescent="0.2">
      <c r="A231" s="72"/>
    </row>
    <row r="232" spans="1:1" ht="12.75" customHeight="1" x14ac:dyDescent="0.2">
      <c r="A232" s="72"/>
    </row>
    <row r="233" spans="1:1" ht="12.75" customHeight="1" x14ac:dyDescent="0.2">
      <c r="A233" s="72"/>
    </row>
    <row r="234" spans="1:1" ht="12.75" customHeight="1" x14ac:dyDescent="0.2">
      <c r="A234" s="72"/>
    </row>
    <row r="235" spans="1:1" ht="12.75" customHeight="1" x14ac:dyDescent="0.2">
      <c r="A235" s="72"/>
    </row>
    <row r="236" spans="1:1" ht="12.75" customHeight="1" x14ac:dyDescent="0.2">
      <c r="A236" s="72"/>
    </row>
    <row r="237" spans="1:1" ht="12.75" customHeight="1" x14ac:dyDescent="0.2">
      <c r="A237" s="72"/>
    </row>
    <row r="238" spans="1:1" ht="12.75" customHeight="1" x14ac:dyDescent="0.2">
      <c r="A238" s="72"/>
    </row>
    <row r="239" spans="1:1" ht="12.75" customHeight="1" x14ac:dyDescent="0.2">
      <c r="A239" s="72"/>
    </row>
    <row r="240" spans="1:1" ht="12.75" customHeight="1" x14ac:dyDescent="0.2">
      <c r="A240" s="72"/>
    </row>
    <row r="241" spans="1:1" ht="12.75" customHeight="1" x14ac:dyDescent="0.2">
      <c r="A241" s="72"/>
    </row>
    <row r="242" spans="1:1" ht="12.75" customHeight="1" x14ac:dyDescent="0.2">
      <c r="A242" s="72"/>
    </row>
    <row r="243" spans="1:1" ht="12.75" customHeight="1" x14ac:dyDescent="0.2">
      <c r="A243" s="72"/>
    </row>
    <row r="244" spans="1:1" ht="12.75" customHeight="1" x14ac:dyDescent="0.2">
      <c r="A244" s="72"/>
    </row>
    <row r="245" spans="1:1" ht="12.75" customHeight="1" x14ac:dyDescent="0.2">
      <c r="A245" s="72"/>
    </row>
    <row r="246" spans="1:1" ht="12.75" customHeight="1" x14ac:dyDescent="0.2">
      <c r="A246" s="72"/>
    </row>
    <row r="247" spans="1:1" ht="12.75" customHeight="1" x14ac:dyDescent="0.2">
      <c r="A247" s="72"/>
    </row>
    <row r="248" spans="1:1" ht="12.75" customHeight="1" x14ac:dyDescent="0.2">
      <c r="A248" s="72"/>
    </row>
    <row r="249" spans="1:1" ht="12.75" customHeight="1" x14ac:dyDescent="0.2">
      <c r="A249" s="72"/>
    </row>
    <row r="250" spans="1:1" ht="12.75" customHeight="1" x14ac:dyDescent="0.2">
      <c r="A250" s="72"/>
    </row>
    <row r="251" spans="1:1" ht="12.75" customHeight="1" x14ac:dyDescent="0.2">
      <c r="A251" s="72"/>
    </row>
    <row r="252" spans="1:1" ht="12.75" customHeight="1" x14ac:dyDescent="0.2">
      <c r="A252" s="72"/>
    </row>
    <row r="253" spans="1:1" ht="12.75" customHeight="1" x14ac:dyDescent="0.2">
      <c r="A253" s="72"/>
    </row>
    <row r="254" spans="1:1" ht="12.75" customHeight="1" x14ac:dyDescent="0.2">
      <c r="A254" s="72"/>
    </row>
    <row r="255" spans="1:1" ht="12.75" customHeight="1" x14ac:dyDescent="0.2">
      <c r="A255" s="72"/>
    </row>
    <row r="256" spans="1:1" ht="12.75" customHeight="1" x14ac:dyDescent="0.2">
      <c r="A256" s="72"/>
    </row>
    <row r="257" spans="1:1" ht="12.75" customHeight="1" x14ac:dyDescent="0.2">
      <c r="A257" s="72"/>
    </row>
    <row r="258" spans="1:1" ht="12.75" customHeight="1" x14ac:dyDescent="0.2">
      <c r="A258" s="72"/>
    </row>
    <row r="259" spans="1:1" ht="12.75" customHeight="1" x14ac:dyDescent="0.2">
      <c r="A259" s="72"/>
    </row>
    <row r="260" spans="1:1" ht="12.75" customHeight="1" x14ac:dyDescent="0.2">
      <c r="A260" s="72"/>
    </row>
    <row r="261" spans="1:1" ht="12.75" customHeight="1" x14ac:dyDescent="0.2">
      <c r="A261" s="72"/>
    </row>
    <row r="262" spans="1:1" ht="12.75" customHeight="1" x14ac:dyDescent="0.2">
      <c r="A262" s="72"/>
    </row>
    <row r="263" spans="1:1" ht="12.75" customHeight="1" x14ac:dyDescent="0.2">
      <c r="A263" s="72"/>
    </row>
    <row r="264" spans="1:1" ht="12.75" customHeight="1" x14ac:dyDescent="0.2">
      <c r="A264" s="72"/>
    </row>
    <row r="265" spans="1:1" ht="12.75" customHeight="1" x14ac:dyDescent="0.2">
      <c r="A265" s="72"/>
    </row>
    <row r="266" spans="1:1" ht="12.75" customHeight="1" x14ac:dyDescent="0.2">
      <c r="A266" s="72"/>
    </row>
    <row r="267" spans="1:1" ht="12.75" customHeight="1" x14ac:dyDescent="0.2">
      <c r="A267" s="72"/>
    </row>
    <row r="268" spans="1:1" ht="12.75" customHeight="1" x14ac:dyDescent="0.2">
      <c r="A268" s="72"/>
    </row>
    <row r="269" spans="1:1" ht="12.75" customHeight="1" x14ac:dyDescent="0.2">
      <c r="A269" s="72"/>
    </row>
    <row r="270" spans="1:1" ht="12.75" customHeight="1" x14ac:dyDescent="0.2">
      <c r="A270" s="72"/>
    </row>
    <row r="271" spans="1:1" ht="12.75" customHeight="1" x14ac:dyDescent="0.2">
      <c r="A271" s="72"/>
    </row>
    <row r="272" spans="1:1" ht="12.75" customHeight="1" x14ac:dyDescent="0.2">
      <c r="A272" s="72"/>
    </row>
    <row r="273" spans="1:1" ht="12.75" customHeight="1" x14ac:dyDescent="0.2">
      <c r="A273" s="72"/>
    </row>
    <row r="274" spans="1:1" ht="12.75" customHeight="1" x14ac:dyDescent="0.2">
      <c r="A274" s="72"/>
    </row>
    <row r="275" spans="1:1" ht="12.75" customHeight="1" x14ac:dyDescent="0.2">
      <c r="A275" s="72"/>
    </row>
    <row r="276" spans="1:1" ht="12.75" customHeight="1" x14ac:dyDescent="0.2">
      <c r="A276" s="72"/>
    </row>
    <row r="277" spans="1:1" ht="12.75" customHeight="1" x14ac:dyDescent="0.2">
      <c r="A277" s="72"/>
    </row>
    <row r="278" spans="1:1" ht="12.75" customHeight="1" x14ac:dyDescent="0.2">
      <c r="A278" s="72"/>
    </row>
    <row r="279" spans="1:1" ht="12.75" customHeight="1" x14ac:dyDescent="0.2">
      <c r="A279" s="72"/>
    </row>
    <row r="280" spans="1:1" ht="12.75" customHeight="1" x14ac:dyDescent="0.2">
      <c r="A280" s="72"/>
    </row>
    <row r="281" spans="1:1" ht="12.75" customHeight="1" x14ac:dyDescent="0.2">
      <c r="A281" s="72"/>
    </row>
    <row r="282" spans="1:1" ht="12.75" customHeight="1" x14ac:dyDescent="0.2">
      <c r="A282" s="72"/>
    </row>
    <row r="283" spans="1:1" ht="12.75" customHeight="1" x14ac:dyDescent="0.2">
      <c r="A283" s="72"/>
    </row>
    <row r="284" spans="1:1" ht="12.75" customHeight="1" x14ac:dyDescent="0.2">
      <c r="A284" s="72"/>
    </row>
    <row r="285" spans="1:1" ht="12.75" customHeight="1" x14ac:dyDescent="0.2">
      <c r="A285" s="72"/>
    </row>
    <row r="286" spans="1:1" ht="12.75" customHeight="1" x14ac:dyDescent="0.2">
      <c r="A286" s="72"/>
    </row>
    <row r="287" spans="1:1" ht="12.75" customHeight="1" x14ac:dyDescent="0.2">
      <c r="A287" s="72"/>
    </row>
    <row r="288" spans="1:1" ht="12.75" customHeight="1" x14ac:dyDescent="0.2">
      <c r="A288" s="72"/>
    </row>
    <row r="289" spans="1:1" ht="12.75" customHeight="1" x14ac:dyDescent="0.2">
      <c r="A289" s="72"/>
    </row>
    <row r="290" spans="1:1" ht="12.75" customHeight="1" x14ac:dyDescent="0.2">
      <c r="A290" s="72"/>
    </row>
    <row r="291" spans="1:1" ht="12.75" customHeight="1" x14ac:dyDescent="0.2">
      <c r="A291" s="72"/>
    </row>
    <row r="292" spans="1:1" ht="12.75" customHeight="1" x14ac:dyDescent="0.2">
      <c r="A292" s="72"/>
    </row>
    <row r="293" spans="1:1" ht="12.75" customHeight="1" x14ac:dyDescent="0.2">
      <c r="A293" s="72"/>
    </row>
    <row r="294" spans="1:1" ht="12.75" customHeight="1" x14ac:dyDescent="0.2">
      <c r="A294" s="72"/>
    </row>
    <row r="295" spans="1:1" ht="12.75" customHeight="1" x14ac:dyDescent="0.2">
      <c r="A295" s="72"/>
    </row>
    <row r="296" spans="1:1" ht="12.75" customHeight="1" x14ac:dyDescent="0.2">
      <c r="A296" s="72"/>
    </row>
    <row r="297" spans="1:1" ht="12.75" customHeight="1" x14ac:dyDescent="0.2">
      <c r="A297" s="72"/>
    </row>
    <row r="298" spans="1:1" ht="12.75" customHeight="1" x14ac:dyDescent="0.2">
      <c r="A298" s="72"/>
    </row>
    <row r="299" spans="1:1" ht="12.75" customHeight="1" x14ac:dyDescent="0.2">
      <c r="A299" s="72"/>
    </row>
    <row r="300" spans="1:1" ht="12.75" customHeight="1" x14ac:dyDescent="0.2">
      <c r="A300" s="72"/>
    </row>
    <row r="301" spans="1:1" ht="12.75" customHeight="1" x14ac:dyDescent="0.2">
      <c r="A301" s="72"/>
    </row>
    <row r="302" spans="1:1" ht="12.75" customHeight="1" x14ac:dyDescent="0.2">
      <c r="A302" s="72"/>
    </row>
    <row r="303" spans="1:1" ht="12.75" customHeight="1" x14ac:dyDescent="0.2">
      <c r="A303" s="72"/>
    </row>
    <row r="304" spans="1:1" ht="12.75" customHeight="1" x14ac:dyDescent="0.2">
      <c r="A304" s="72"/>
    </row>
    <row r="305" spans="1:1" ht="12.75" customHeight="1" x14ac:dyDescent="0.2">
      <c r="A305" s="72"/>
    </row>
    <row r="306" spans="1:1" ht="12.75" customHeight="1" x14ac:dyDescent="0.2">
      <c r="A306" s="72"/>
    </row>
    <row r="307" spans="1:1" ht="12.75" customHeight="1" x14ac:dyDescent="0.2">
      <c r="A307" s="72"/>
    </row>
    <row r="308" spans="1:1" ht="12.75" customHeight="1" x14ac:dyDescent="0.2">
      <c r="A308" s="72"/>
    </row>
    <row r="309" spans="1:1" ht="12.75" customHeight="1" x14ac:dyDescent="0.2">
      <c r="A309" s="72"/>
    </row>
    <row r="310" spans="1:1" ht="12.75" customHeight="1" x14ac:dyDescent="0.2">
      <c r="A310" s="72"/>
    </row>
    <row r="311" spans="1:1" ht="12.75" customHeight="1" x14ac:dyDescent="0.2">
      <c r="A311" s="72"/>
    </row>
    <row r="312" spans="1:1" ht="12.75" customHeight="1" x14ac:dyDescent="0.2">
      <c r="A312" s="72"/>
    </row>
    <row r="313" spans="1:1" ht="12.75" customHeight="1" x14ac:dyDescent="0.2">
      <c r="A313" s="72"/>
    </row>
    <row r="314" spans="1:1" ht="12.75" customHeight="1" x14ac:dyDescent="0.2">
      <c r="A314" s="72"/>
    </row>
    <row r="315" spans="1:1" ht="12.75" customHeight="1" x14ac:dyDescent="0.2">
      <c r="A315" s="72"/>
    </row>
    <row r="316" spans="1:1" ht="12.75" customHeight="1" x14ac:dyDescent="0.2">
      <c r="A316" s="72"/>
    </row>
    <row r="317" spans="1:1" ht="12.75" customHeight="1" x14ac:dyDescent="0.2">
      <c r="A317" s="72"/>
    </row>
    <row r="318" spans="1:1" ht="12.75" customHeight="1" x14ac:dyDescent="0.2">
      <c r="A318" s="72"/>
    </row>
    <row r="319" spans="1:1" ht="12.75" customHeight="1" x14ac:dyDescent="0.2">
      <c r="A319" s="72"/>
    </row>
    <row r="320" spans="1:1" ht="12.75" customHeight="1" x14ac:dyDescent="0.2">
      <c r="A320" s="72"/>
    </row>
    <row r="321" spans="1:1" ht="12.75" customHeight="1" x14ac:dyDescent="0.2">
      <c r="A321" s="72"/>
    </row>
    <row r="322" spans="1:1" ht="12.75" customHeight="1" x14ac:dyDescent="0.2">
      <c r="A322" s="72"/>
    </row>
    <row r="323" spans="1:1" ht="12.75" customHeight="1" x14ac:dyDescent="0.2">
      <c r="A323" s="72"/>
    </row>
    <row r="324" spans="1:1" ht="12.75" customHeight="1" x14ac:dyDescent="0.2">
      <c r="A324" s="72"/>
    </row>
    <row r="325" spans="1:1" ht="12.75" customHeight="1" x14ac:dyDescent="0.2">
      <c r="A325" s="72"/>
    </row>
    <row r="326" spans="1:1" ht="12.75" customHeight="1" x14ac:dyDescent="0.2">
      <c r="A326" s="72"/>
    </row>
    <row r="327" spans="1:1" ht="12.75" customHeight="1" x14ac:dyDescent="0.2">
      <c r="A327" s="72"/>
    </row>
    <row r="328" spans="1:1" ht="12.75" customHeight="1" x14ac:dyDescent="0.2">
      <c r="A328" s="72"/>
    </row>
    <row r="329" spans="1:1" ht="12.75" customHeight="1" x14ac:dyDescent="0.2">
      <c r="A329" s="72"/>
    </row>
    <row r="330" spans="1:1" ht="12.75" customHeight="1" x14ac:dyDescent="0.2">
      <c r="A330" s="72"/>
    </row>
    <row r="331" spans="1:1" ht="12.75" customHeight="1" x14ac:dyDescent="0.2">
      <c r="A331" s="72"/>
    </row>
    <row r="332" spans="1:1" ht="12.75" customHeight="1" x14ac:dyDescent="0.2">
      <c r="A332" s="72"/>
    </row>
    <row r="333" spans="1:1" ht="12.75" customHeight="1" x14ac:dyDescent="0.2">
      <c r="A333" s="72"/>
    </row>
    <row r="334" spans="1:1" ht="12.75" customHeight="1" x14ac:dyDescent="0.2">
      <c r="A334" s="72"/>
    </row>
    <row r="335" spans="1:1" ht="12.75" customHeight="1" x14ac:dyDescent="0.2">
      <c r="A335" s="72"/>
    </row>
    <row r="336" spans="1:1" ht="12.75" customHeight="1" x14ac:dyDescent="0.2">
      <c r="A336" s="72"/>
    </row>
    <row r="337" spans="1:1" ht="12.75" customHeight="1" x14ac:dyDescent="0.2">
      <c r="A337" s="72"/>
    </row>
    <row r="338" spans="1:1" ht="12.75" customHeight="1" x14ac:dyDescent="0.2">
      <c r="A338" s="72"/>
    </row>
    <row r="339" spans="1:1" ht="12.75" customHeight="1" x14ac:dyDescent="0.2">
      <c r="A339" s="72"/>
    </row>
    <row r="340" spans="1:1" ht="12.75" customHeight="1" x14ac:dyDescent="0.2">
      <c r="A340" s="72"/>
    </row>
    <row r="341" spans="1:1" ht="12.75" customHeight="1" x14ac:dyDescent="0.2">
      <c r="A341" s="72"/>
    </row>
    <row r="342" spans="1:1" ht="12.75" customHeight="1" x14ac:dyDescent="0.2">
      <c r="A342" s="72"/>
    </row>
    <row r="343" spans="1:1" ht="12.75" customHeight="1" x14ac:dyDescent="0.2">
      <c r="A343" s="72"/>
    </row>
    <row r="344" spans="1:1" ht="12.75" customHeight="1" x14ac:dyDescent="0.2">
      <c r="A344" s="72"/>
    </row>
    <row r="345" spans="1:1" ht="12.75" customHeight="1" x14ac:dyDescent="0.2">
      <c r="A345" s="72"/>
    </row>
    <row r="346" spans="1:1" ht="12.75" customHeight="1" x14ac:dyDescent="0.2">
      <c r="A346" s="72"/>
    </row>
    <row r="347" spans="1:1" ht="12.75" customHeight="1" x14ac:dyDescent="0.2">
      <c r="A347" s="72"/>
    </row>
    <row r="348" spans="1:1" ht="12.75" customHeight="1" x14ac:dyDescent="0.2">
      <c r="A348" s="72"/>
    </row>
    <row r="349" spans="1:1" ht="12.75" customHeight="1" x14ac:dyDescent="0.2">
      <c r="A349" s="72"/>
    </row>
    <row r="350" spans="1:1" ht="12.75" customHeight="1" x14ac:dyDescent="0.2">
      <c r="A350" s="72"/>
    </row>
    <row r="351" spans="1:1" ht="12.75" customHeight="1" x14ac:dyDescent="0.2">
      <c r="A351" s="72"/>
    </row>
    <row r="352" spans="1:1" ht="12.75" customHeight="1" x14ac:dyDescent="0.2">
      <c r="A352" s="72"/>
    </row>
    <row r="353" spans="1:1" ht="12.75" customHeight="1" x14ac:dyDescent="0.2">
      <c r="A353" s="72"/>
    </row>
    <row r="354" spans="1:1" ht="12.75" customHeight="1" x14ac:dyDescent="0.2">
      <c r="A354" s="72"/>
    </row>
    <row r="355" spans="1:1" ht="12.75" customHeight="1" x14ac:dyDescent="0.2">
      <c r="A355" s="72"/>
    </row>
    <row r="356" spans="1:1" ht="12.75" customHeight="1" x14ac:dyDescent="0.2">
      <c r="A356" s="72"/>
    </row>
    <row r="357" spans="1:1" ht="12.75" customHeight="1" x14ac:dyDescent="0.2">
      <c r="A357" s="72"/>
    </row>
    <row r="358" spans="1:1" ht="12.75" customHeight="1" x14ac:dyDescent="0.2">
      <c r="A358" s="72"/>
    </row>
    <row r="359" spans="1:1" ht="12.75" customHeight="1" x14ac:dyDescent="0.2">
      <c r="A359" s="72"/>
    </row>
    <row r="360" spans="1:1" ht="12.75" customHeight="1" x14ac:dyDescent="0.2">
      <c r="A360" s="72"/>
    </row>
    <row r="361" spans="1:1" ht="12.75" customHeight="1" x14ac:dyDescent="0.2">
      <c r="A361" s="72"/>
    </row>
    <row r="362" spans="1:1" ht="12.75" customHeight="1" x14ac:dyDescent="0.2">
      <c r="A362" s="72"/>
    </row>
    <row r="363" spans="1:1" ht="12.75" customHeight="1" x14ac:dyDescent="0.2">
      <c r="A363" s="72"/>
    </row>
    <row r="364" spans="1:1" ht="12.75" customHeight="1" x14ac:dyDescent="0.2">
      <c r="A364" s="72"/>
    </row>
    <row r="365" spans="1:1" ht="12.75" customHeight="1" x14ac:dyDescent="0.2">
      <c r="A365" s="72"/>
    </row>
    <row r="366" spans="1:1" ht="12.75" customHeight="1" x14ac:dyDescent="0.2">
      <c r="A366" s="72"/>
    </row>
    <row r="367" spans="1:1" ht="12.75" customHeight="1" x14ac:dyDescent="0.2">
      <c r="A367" s="72"/>
    </row>
    <row r="368" spans="1:1" ht="12.75" customHeight="1" x14ac:dyDescent="0.2">
      <c r="A368" s="72"/>
    </row>
    <row r="369" spans="1:1" ht="12.75" customHeight="1" x14ac:dyDescent="0.2">
      <c r="A369" s="72"/>
    </row>
    <row r="370" spans="1:1" ht="12.75" customHeight="1" x14ac:dyDescent="0.2">
      <c r="A370" s="72"/>
    </row>
    <row r="371" spans="1:1" ht="12.75" customHeight="1" x14ac:dyDescent="0.2">
      <c r="A371" s="72"/>
    </row>
    <row r="372" spans="1:1" ht="12.75" customHeight="1" x14ac:dyDescent="0.2">
      <c r="A372" s="72"/>
    </row>
    <row r="373" spans="1:1" ht="12.75" customHeight="1" x14ac:dyDescent="0.2">
      <c r="A373" s="72"/>
    </row>
    <row r="374" spans="1:1" ht="12.75" customHeight="1" x14ac:dyDescent="0.2">
      <c r="A374" s="72"/>
    </row>
    <row r="375" spans="1:1" ht="12.75" customHeight="1" x14ac:dyDescent="0.2">
      <c r="A375" s="72"/>
    </row>
    <row r="376" spans="1:1" ht="12.75" customHeight="1" x14ac:dyDescent="0.2">
      <c r="A376" s="72"/>
    </row>
    <row r="377" spans="1:1" ht="12.75" customHeight="1" x14ac:dyDescent="0.2">
      <c r="A377" s="72"/>
    </row>
    <row r="378" spans="1:1" ht="12.75" customHeight="1" x14ac:dyDescent="0.2">
      <c r="A378" s="72"/>
    </row>
    <row r="379" spans="1:1" ht="12.75" customHeight="1" x14ac:dyDescent="0.2">
      <c r="A379" s="72"/>
    </row>
    <row r="380" spans="1:1" ht="12.75" customHeight="1" x14ac:dyDescent="0.2">
      <c r="A380" s="72"/>
    </row>
    <row r="381" spans="1:1" ht="12.75" customHeight="1" x14ac:dyDescent="0.2">
      <c r="A381" s="72"/>
    </row>
    <row r="382" spans="1:1" ht="12.75" customHeight="1" x14ac:dyDescent="0.2">
      <c r="A382" s="72"/>
    </row>
    <row r="383" spans="1:1" ht="12.75" customHeight="1" x14ac:dyDescent="0.2">
      <c r="A383" s="72"/>
    </row>
    <row r="384" spans="1:1" ht="12.75" customHeight="1" x14ac:dyDescent="0.2">
      <c r="A384" s="72"/>
    </row>
    <row r="385" spans="1:1" ht="12.75" customHeight="1" x14ac:dyDescent="0.2">
      <c r="A385" s="72"/>
    </row>
    <row r="386" spans="1:1" ht="12.75" customHeight="1" x14ac:dyDescent="0.2">
      <c r="A386" s="72"/>
    </row>
    <row r="387" spans="1:1" ht="12.75" customHeight="1" x14ac:dyDescent="0.2">
      <c r="A387" s="72"/>
    </row>
    <row r="388" spans="1:1" ht="12.75" customHeight="1" x14ac:dyDescent="0.2">
      <c r="A388" s="72"/>
    </row>
    <row r="389" spans="1:1" ht="12.75" customHeight="1" x14ac:dyDescent="0.2">
      <c r="A389" s="72"/>
    </row>
    <row r="390" spans="1:1" ht="12.75" customHeight="1" x14ac:dyDescent="0.2">
      <c r="A390" s="72"/>
    </row>
    <row r="391" spans="1:1" ht="12.75" customHeight="1" x14ac:dyDescent="0.2">
      <c r="A391" s="72"/>
    </row>
    <row r="392" spans="1:1" ht="12.75" customHeight="1" x14ac:dyDescent="0.2">
      <c r="A392" s="72"/>
    </row>
    <row r="393" spans="1:1" ht="12.75" customHeight="1" x14ac:dyDescent="0.2">
      <c r="A393" s="72"/>
    </row>
    <row r="394" spans="1:1" ht="12.75" customHeight="1" x14ac:dyDescent="0.2">
      <c r="A394" s="72"/>
    </row>
    <row r="395" spans="1:1" ht="12.75" customHeight="1" x14ac:dyDescent="0.2">
      <c r="A395" s="72"/>
    </row>
    <row r="396" spans="1:1" ht="12.75" customHeight="1" x14ac:dyDescent="0.2">
      <c r="A396" s="72"/>
    </row>
    <row r="397" spans="1:1" ht="12.75" customHeight="1" x14ac:dyDescent="0.2">
      <c r="A397" s="72"/>
    </row>
    <row r="398" spans="1:1" ht="12.75" customHeight="1" x14ac:dyDescent="0.2">
      <c r="A398" s="72"/>
    </row>
    <row r="399" spans="1:1" ht="12.75" customHeight="1" x14ac:dyDescent="0.2">
      <c r="A399" s="72"/>
    </row>
    <row r="400" spans="1:1" ht="12.75" customHeight="1" x14ac:dyDescent="0.2">
      <c r="A400" s="72"/>
    </row>
    <row r="401" spans="1:1" ht="12.75" customHeight="1" x14ac:dyDescent="0.2">
      <c r="A401" s="72"/>
    </row>
    <row r="402" spans="1:1" ht="12.75" customHeight="1" x14ac:dyDescent="0.2">
      <c r="A402" s="72"/>
    </row>
    <row r="403" spans="1:1" ht="12.75" customHeight="1" x14ac:dyDescent="0.2">
      <c r="A403" s="72"/>
    </row>
    <row r="404" spans="1:1" ht="12.75" customHeight="1" x14ac:dyDescent="0.2">
      <c r="A404" s="72"/>
    </row>
    <row r="405" spans="1:1" ht="12.75" customHeight="1" x14ac:dyDescent="0.2">
      <c r="A405" s="72"/>
    </row>
    <row r="406" spans="1:1" ht="12.75" customHeight="1" x14ac:dyDescent="0.2">
      <c r="A406" s="72"/>
    </row>
    <row r="407" spans="1:1" ht="12.75" customHeight="1" x14ac:dyDescent="0.2">
      <c r="A407" s="72"/>
    </row>
    <row r="408" spans="1:1" ht="12.75" customHeight="1" x14ac:dyDescent="0.2">
      <c r="A408" s="72"/>
    </row>
    <row r="409" spans="1:1" ht="12.75" customHeight="1" x14ac:dyDescent="0.2">
      <c r="A409" s="72"/>
    </row>
    <row r="410" spans="1:1" ht="12.75" customHeight="1" x14ac:dyDescent="0.2">
      <c r="A410" s="72"/>
    </row>
    <row r="411" spans="1:1" ht="12.75" customHeight="1" x14ac:dyDescent="0.2">
      <c r="A411" s="72"/>
    </row>
    <row r="412" spans="1:1" ht="12.75" customHeight="1" x14ac:dyDescent="0.2">
      <c r="A412" s="72"/>
    </row>
    <row r="413" spans="1:1" ht="12.75" customHeight="1" x14ac:dyDescent="0.2">
      <c r="A413" s="72"/>
    </row>
    <row r="414" spans="1:1" ht="12.75" customHeight="1" x14ac:dyDescent="0.2">
      <c r="A414" s="72"/>
    </row>
    <row r="415" spans="1:1" ht="12.75" customHeight="1" x14ac:dyDescent="0.2">
      <c r="A415" s="72"/>
    </row>
    <row r="416" spans="1:1" ht="12.75" customHeight="1" x14ac:dyDescent="0.2">
      <c r="A416" s="72"/>
    </row>
    <row r="417" spans="1:1" ht="12.75" customHeight="1" x14ac:dyDescent="0.2">
      <c r="A417" s="72"/>
    </row>
    <row r="418" spans="1:1" ht="12.75" customHeight="1" x14ac:dyDescent="0.2">
      <c r="A418" s="72"/>
    </row>
    <row r="419" spans="1:1" ht="12.75" customHeight="1" x14ac:dyDescent="0.2">
      <c r="A419" s="72"/>
    </row>
    <row r="420" spans="1:1" ht="12.75" customHeight="1" x14ac:dyDescent="0.2">
      <c r="A420" s="72"/>
    </row>
    <row r="421" spans="1:1" ht="12.75" customHeight="1" x14ac:dyDescent="0.2">
      <c r="A421" s="72"/>
    </row>
    <row r="422" spans="1:1" ht="12.75" customHeight="1" x14ac:dyDescent="0.2">
      <c r="A422" s="72"/>
    </row>
    <row r="423" spans="1:1" ht="12.75" customHeight="1" x14ac:dyDescent="0.2">
      <c r="A423" s="72"/>
    </row>
    <row r="424" spans="1:1" ht="12.75" customHeight="1" x14ac:dyDescent="0.2">
      <c r="A424" s="72"/>
    </row>
    <row r="425" spans="1:1" ht="12.75" customHeight="1" x14ac:dyDescent="0.2">
      <c r="A425" s="72"/>
    </row>
    <row r="426" spans="1:1" ht="12.75" customHeight="1" x14ac:dyDescent="0.2">
      <c r="A426" s="72"/>
    </row>
    <row r="427" spans="1:1" ht="12.75" customHeight="1" x14ac:dyDescent="0.2">
      <c r="A427" s="72"/>
    </row>
    <row r="428" spans="1:1" ht="12.75" customHeight="1" x14ac:dyDescent="0.2">
      <c r="A428" s="72"/>
    </row>
    <row r="429" spans="1:1" ht="12.75" customHeight="1" x14ac:dyDescent="0.2">
      <c r="A429" s="72"/>
    </row>
    <row r="430" spans="1:1" ht="12.75" customHeight="1" x14ac:dyDescent="0.2">
      <c r="A430" s="72"/>
    </row>
    <row r="431" spans="1:1" ht="12.75" customHeight="1" x14ac:dyDescent="0.2">
      <c r="A431" s="72"/>
    </row>
    <row r="432" spans="1:1" ht="12.75" customHeight="1" x14ac:dyDescent="0.2">
      <c r="A432" s="72"/>
    </row>
    <row r="433" spans="1:1" ht="12.75" customHeight="1" x14ac:dyDescent="0.2">
      <c r="A433" s="72"/>
    </row>
    <row r="434" spans="1:1" ht="12.75" customHeight="1" x14ac:dyDescent="0.2">
      <c r="A434" s="72"/>
    </row>
    <row r="435" spans="1:1" ht="12.75" customHeight="1" x14ac:dyDescent="0.2">
      <c r="A435" s="72"/>
    </row>
    <row r="436" spans="1:1" ht="12.75" customHeight="1" x14ac:dyDescent="0.2">
      <c r="A436" s="72"/>
    </row>
    <row r="437" spans="1:1" ht="12.75" customHeight="1" x14ac:dyDescent="0.2">
      <c r="A437" s="72"/>
    </row>
    <row r="438" spans="1:1" ht="12.75" customHeight="1" x14ac:dyDescent="0.2">
      <c r="A438" s="72"/>
    </row>
    <row r="439" spans="1:1" ht="12.75" customHeight="1" x14ac:dyDescent="0.2">
      <c r="A439" s="72"/>
    </row>
    <row r="440" spans="1:1" ht="12.75" customHeight="1" x14ac:dyDescent="0.2">
      <c r="A440" s="72"/>
    </row>
    <row r="441" spans="1:1" ht="12.75" customHeight="1" x14ac:dyDescent="0.2">
      <c r="A441" s="72"/>
    </row>
    <row r="442" spans="1:1" ht="12.75" customHeight="1" x14ac:dyDescent="0.2">
      <c r="A442" s="72"/>
    </row>
    <row r="443" spans="1:1" ht="12.75" customHeight="1" x14ac:dyDescent="0.2">
      <c r="A443" s="72"/>
    </row>
    <row r="444" spans="1:1" ht="12.75" customHeight="1" x14ac:dyDescent="0.2">
      <c r="A444" s="72"/>
    </row>
    <row r="445" spans="1:1" ht="12.75" customHeight="1" x14ac:dyDescent="0.2">
      <c r="A445" s="72"/>
    </row>
    <row r="446" spans="1:1" ht="12.75" customHeight="1" x14ac:dyDescent="0.2">
      <c r="A446" s="72"/>
    </row>
    <row r="447" spans="1:1" ht="12.75" customHeight="1" x14ac:dyDescent="0.2">
      <c r="A447" s="72"/>
    </row>
    <row r="448" spans="1:1" ht="12.75" customHeight="1" x14ac:dyDescent="0.2">
      <c r="A448" s="72"/>
    </row>
    <row r="449" spans="1:1" ht="12.75" customHeight="1" x14ac:dyDescent="0.2">
      <c r="A449" s="72"/>
    </row>
    <row r="450" spans="1:1" ht="12.75" customHeight="1" x14ac:dyDescent="0.2">
      <c r="A450" s="72"/>
    </row>
    <row r="451" spans="1:1" ht="12.75" customHeight="1" x14ac:dyDescent="0.2">
      <c r="A451" s="72"/>
    </row>
    <row r="452" spans="1:1" ht="12.75" customHeight="1" x14ac:dyDescent="0.2">
      <c r="A452" s="72"/>
    </row>
    <row r="453" spans="1:1" ht="12.75" customHeight="1" x14ac:dyDescent="0.2">
      <c r="A453" s="72"/>
    </row>
    <row r="454" spans="1:1" ht="12.75" customHeight="1" x14ac:dyDescent="0.2">
      <c r="A454" s="72"/>
    </row>
    <row r="455" spans="1:1" ht="12.75" customHeight="1" x14ac:dyDescent="0.2">
      <c r="A455" s="72"/>
    </row>
    <row r="456" spans="1:1" ht="12.75" customHeight="1" x14ac:dyDescent="0.2">
      <c r="A456" s="72"/>
    </row>
    <row r="457" spans="1:1" ht="12.75" customHeight="1" x14ac:dyDescent="0.2">
      <c r="A457" s="72"/>
    </row>
    <row r="458" spans="1:1" ht="12.75" customHeight="1" x14ac:dyDescent="0.2">
      <c r="A458" s="72"/>
    </row>
    <row r="459" spans="1:1" ht="12.75" customHeight="1" x14ac:dyDescent="0.2">
      <c r="A459" s="72"/>
    </row>
    <row r="460" spans="1:1" ht="12.75" customHeight="1" x14ac:dyDescent="0.2">
      <c r="A460" s="72"/>
    </row>
    <row r="461" spans="1:1" ht="12.75" customHeight="1" x14ac:dyDescent="0.2">
      <c r="A461" s="72"/>
    </row>
    <row r="462" spans="1:1" ht="12.75" customHeight="1" x14ac:dyDescent="0.2">
      <c r="A462" s="72"/>
    </row>
    <row r="463" spans="1:1" ht="12.75" customHeight="1" x14ac:dyDescent="0.2">
      <c r="A463" s="72"/>
    </row>
    <row r="464" spans="1:1" ht="12.75" customHeight="1" x14ac:dyDescent="0.2">
      <c r="A464" s="72"/>
    </row>
    <row r="465" spans="1:1" ht="12.75" customHeight="1" x14ac:dyDescent="0.2">
      <c r="A465" s="72"/>
    </row>
    <row r="466" spans="1:1" ht="12.75" customHeight="1" x14ac:dyDescent="0.2">
      <c r="A466" s="72"/>
    </row>
    <row r="467" spans="1:1" ht="12.75" customHeight="1" x14ac:dyDescent="0.2">
      <c r="A467" s="72"/>
    </row>
    <row r="468" spans="1:1" ht="12.75" customHeight="1" x14ac:dyDescent="0.2">
      <c r="A468" s="72"/>
    </row>
    <row r="469" spans="1:1" ht="12.75" customHeight="1" x14ac:dyDescent="0.2">
      <c r="A469" s="72"/>
    </row>
    <row r="470" spans="1:1" ht="12.75" customHeight="1" x14ac:dyDescent="0.2">
      <c r="A470" s="72"/>
    </row>
    <row r="471" spans="1:1" ht="12.75" customHeight="1" x14ac:dyDescent="0.2">
      <c r="A471" s="72"/>
    </row>
    <row r="472" spans="1:1" ht="12.75" customHeight="1" x14ac:dyDescent="0.2">
      <c r="A472" s="72"/>
    </row>
    <row r="473" spans="1:1" ht="12.75" customHeight="1" x14ac:dyDescent="0.2">
      <c r="A473" s="72"/>
    </row>
    <row r="474" spans="1:1" ht="12.75" customHeight="1" x14ac:dyDescent="0.2">
      <c r="A474" s="72"/>
    </row>
    <row r="475" spans="1:1" ht="12.75" customHeight="1" x14ac:dyDescent="0.2">
      <c r="A475" s="72"/>
    </row>
    <row r="476" spans="1:1" ht="12.75" customHeight="1" x14ac:dyDescent="0.2">
      <c r="A476" s="72"/>
    </row>
    <row r="477" spans="1:1" ht="12.75" customHeight="1" x14ac:dyDescent="0.2">
      <c r="A477" s="72"/>
    </row>
    <row r="478" spans="1:1" ht="12.75" customHeight="1" x14ac:dyDescent="0.2">
      <c r="A478" s="72"/>
    </row>
    <row r="479" spans="1:1" ht="12.75" customHeight="1" x14ac:dyDescent="0.2">
      <c r="A479" s="72"/>
    </row>
    <row r="480" spans="1:1" ht="12.75" customHeight="1" x14ac:dyDescent="0.2">
      <c r="A480" s="72"/>
    </row>
    <row r="481" spans="1:1" ht="12.75" customHeight="1" x14ac:dyDescent="0.2">
      <c r="A481" s="72"/>
    </row>
    <row r="482" spans="1:1" ht="12.75" customHeight="1" x14ac:dyDescent="0.2">
      <c r="A482" s="72"/>
    </row>
    <row r="483" spans="1:1" ht="12.75" customHeight="1" x14ac:dyDescent="0.2">
      <c r="A483" s="72"/>
    </row>
    <row r="484" spans="1:1" ht="12.75" customHeight="1" x14ac:dyDescent="0.2">
      <c r="A484" s="72"/>
    </row>
    <row r="485" spans="1:1" ht="12.75" customHeight="1" x14ac:dyDescent="0.2">
      <c r="A485" s="72"/>
    </row>
    <row r="486" spans="1:1" ht="12.75" customHeight="1" x14ac:dyDescent="0.2">
      <c r="A486" s="72"/>
    </row>
    <row r="487" spans="1:1" ht="12.75" customHeight="1" x14ac:dyDescent="0.2">
      <c r="A487" s="72"/>
    </row>
    <row r="488" spans="1:1" ht="12.75" customHeight="1" x14ac:dyDescent="0.2">
      <c r="A488" s="72"/>
    </row>
    <row r="489" spans="1:1" ht="12.75" customHeight="1" x14ac:dyDescent="0.2">
      <c r="A489" s="72"/>
    </row>
    <row r="490" spans="1:1" ht="12.75" customHeight="1" x14ac:dyDescent="0.2">
      <c r="A490" s="72"/>
    </row>
    <row r="491" spans="1:1" ht="12.75" customHeight="1" x14ac:dyDescent="0.2">
      <c r="A491" s="72"/>
    </row>
    <row r="492" spans="1:1" ht="12.75" customHeight="1" x14ac:dyDescent="0.2">
      <c r="A492" s="72"/>
    </row>
    <row r="493" spans="1:1" ht="12.75" customHeight="1" x14ac:dyDescent="0.2">
      <c r="A493" s="72"/>
    </row>
    <row r="494" spans="1:1" ht="12.75" customHeight="1" x14ac:dyDescent="0.2">
      <c r="A494" s="72"/>
    </row>
    <row r="495" spans="1:1" ht="12.75" customHeight="1" x14ac:dyDescent="0.2">
      <c r="A495" s="72"/>
    </row>
    <row r="496" spans="1:1" ht="12.75" customHeight="1" x14ac:dyDescent="0.2">
      <c r="A496" s="72"/>
    </row>
    <row r="497" spans="1:1" ht="12.75" customHeight="1" x14ac:dyDescent="0.2">
      <c r="A497" s="72"/>
    </row>
    <row r="498" spans="1:1" ht="12.75" customHeight="1" x14ac:dyDescent="0.2">
      <c r="A498" s="72"/>
    </row>
    <row r="499" spans="1:1" ht="12.75" customHeight="1" x14ac:dyDescent="0.2">
      <c r="A499" s="72"/>
    </row>
    <row r="500" spans="1:1" ht="12.75" customHeight="1" x14ac:dyDescent="0.2">
      <c r="A500" s="72"/>
    </row>
    <row r="501" spans="1:1" ht="12.75" customHeight="1" x14ac:dyDescent="0.2">
      <c r="A501" s="72"/>
    </row>
    <row r="502" spans="1:1" ht="12.75" customHeight="1" x14ac:dyDescent="0.2">
      <c r="A502" s="72"/>
    </row>
    <row r="503" spans="1:1" ht="12.75" customHeight="1" x14ac:dyDescent="0.2">
      <c r="A503" s="72"/>
    </row>
    <row r="504" spans="1:1" ht="12.75" customHeight="1" x14ac:dyDescent="0.2">
      <c r="A504" s="72"/>
    </row>
    <row r="505" spans="1:1" ht="12.75" customHeight="1" x14ac:dyDescent="0.2">
      <c r="A505" s="72"/>
    </row>
    <row r="506" spans="1:1" ht="12.75" customHeight="1" x14ac:dyDescent="0.2">
      <c r="A506" s="72"/>
    </row>
    <row r="507" spans="1:1" ht="12.75" customHeight="1" x14ac:dyDescent="0.2">
      <c r="A507" s="72"/>
    </row>
    <row r="508" spans="1:1" ht="12.75" customHeight="1" x14ac:dyDescent="0.2">
      <c r="A508" s="72"/>
    </row>
    <row r="509" spans="1:1" ht="12.75" customHeight="1" x14ac:dyDescent="0.2">
      <c r="A509" s="72"/>
    </row>
    <row r="510" spans="1:1" ht="12.75" customHeight="1" x14ac:dyDescent="0.2">
      <c r="A510" s="72"/>
    </row>
    <row r="511" spans="1:1" ht="12.75" customHeight="1" x14ac:dyDescent="0.2">
      <c r="A511" s="72"/>
    </row>
    <row r="512" spans="1:1" ht="12.75" customHeight="1" x14ac:dyDescent="0.2">
      <c r="A512" s="72"/>
    </row>
    <row r="513" spans="1:1" ht="12.75" customHeight="1" x14ac:dyDescent="0.2">
      <c r="A513" s="72"/>
    </row>
    <row r="514" spans="1:1" ht="12.75" customHeight="1" x14ac:dyDescent="0.2">
      <c r="A514" s="72"/>
    </row>
    <row r="515" spans="1:1" ht="12.75" customHeight="1" x14ac:dyDescent="0.2">
      <c r="A515" s="72"/>
    </row>
    <row r="516" spans="1:1" ht="12.75" customHeight="1" x14ac:dyDescent="0.2">
      <c r="A516" s="72"/>
    </row>
    <row r="517" spans="1:1" ht="12.75" customHeight="1" x14ac:dyDescent="0.2">
      <c r="A517" s="72"/>
    </row>
    <row r="518" spans="1:1" ht="12.75" customHeight="1" x14ac:dyDescent="0.2">
      <c r="A518" s="72"/>
    </row>
    <row r="519" spans="1:1" ht="12.75" customHeight="1" x14ac:dyDescent="0.2">
      <c r="A519" s="72"/>
    </row>
    <row r="520" spans="1:1" ht="12.75" customHeight="1" x14ac:dyDescent="0.2">
      <c r="A520" s="72"/>
    </row>
    <row r="521" spans="1:1" ht="12.75" customHeight="1" x14ac:dyDescent="0.2">
      <c r="A521" s="72"/>
    </row>
    <row r="522" spans="1:1" ht="12.75" customHeight="1" x14ac:dyDescent="0.2">
      <c r="A522" s="72"/>
    </row>
    <row r="523" spans="1:1" ht="12.75" customHeight="1" x14ac:dyDescent="0.2">
      <c r="A523" s="72"/>
    </row>
    <row r="524" spans="1:1" ht="12.75" customHeight="1" x14ac:dyDescent="0.2">
      <c r="A524" s="72"/>
    </row>
    <row r="525" spans="1:1" ht="12.75" customHeight="1" x14ac:dyDescent="0.2">
      <c r="A525" s="72"/>
    </row>
    <row r="526" spans="1:1" ht="12.75" customHeight="1" x14ac:dyDescent="0.2">
      <c r="A526" s="72"/>
    </row>
    <row r="527" spans="1:1" ht="12.75" customHeight="1" x14ac:dyDescent="0.2">
      <c r="A527" s="72"/>
    </row>
    <row r="528" spans="1:1" ht="12.75" customHeight="1" x14ac:dyDescent="0.2">
      <c r="A528" s="72"/>
    </row>
    <row r="529" spans="1:1" ht="12.75" customHeight="1" x14ac:dyDescent="0.2">
      <c r="A529" s="72"/>
    </row>
    <row r="530" spans="1:1" ht="12.75" customHeight="1" x14ac:dyDescent="0.2">
      <c r="A530" s="72"/>
    </row>
    <row r="531" spans="1:1" ht="12.75" customHeight="1" x14ac:dyDescent="0.2">
      <c r="A531" s="72"/>
    </row>
    <row r="532" spans="1:1" ht="12.75" customHeight="1" x14ac:dyDescent="0.2">
      <c r="A532" s="72"/>
    </row>
    <row r="533" spans="1:1" ht="12.75" customHeight="1" x14ac:dyDescent="0.2">
      <c r="A533" s="72"/>
    </row>
    <row r="534" spans="1:1" ht="12.75" customHeight="1" x14ac:dyDescent="0.2">
      <c r="A534" s="72"/>
    </row>
    <row r="535" spans="1:1" ht="12.75" customHeight="1" x14ac:dyDescent="0.2">
      <c r="A535" s="72"/>
    </row>
    <row r="536" spans="1:1" ht="12.75" customHeight="1" x14ac:dyDescent="0.2">
      <c r="A536" s="72"/>
    </row>
    <row r="537" spans="1:1" ht="12.75" customHeight="1" x14ac:dyDescent="0.2">
      <c r="A537" s="72"/>
    </row>
    <row r="538" spans="1:1" ht="12.75" customHeight="1" x14ac:dyDescent="0.2">
      <c r="A538" s="72"/>
    </row>
    <row r="539" spans="1:1" ht="12.75" customHeight="1" x14ac:dyDescent="0.2">
      <c r="A539" s="72"/>
    </row>
    <row r="540" spans="1:1" ht="12.75" customHeight="1" x14ac:dyDescent="0.2">
      <c r="A540" s="72"/>
    </row>
    <row r="541" spans="1:1" ht="12.75" customHeight="1" x14ac:dyDescent="0.2">
      <c r="A541" s="72"/>
    </row>
    <row r="542" spans="1:1" ht="12.75" customHeight="1" x14ac:dyDescent="0.2">
      <c r="A542" s="72"/>
    </row>
    <row r="543" spans="1:1" ht="12.75" customHeight="1" x14ac:dyDescent="0.2">
      <c r="A543" s="72"/>
    </row>
    <row r="544" spans="1:1" ht="12.75" customHeight="1" x14ac:dyDescent="0.2">
      <c r="A544" s="72"/>
    </row>
    <row r="545" spans="1:1" ht="12.75" customHeight="1" x14ac:dyDescent="0.2">
      <c r="A545" s="72"/>
    </row>
    <row r="546" spans="1:1" ht="12.75" customHeight="1" x14ac:dyDescent="0.2">
      <c r="A546" s="72"/>
    </row>
    <row r="547" spans="1:1" ht="12.75" customHeight="1" x14ac:dyDescent="0.2">
      <c r="A547" s="72"/>
    </row>
    <row r="548" spans="1:1" ht="12.75" customHeight="1" x14ac:dyDescent="0.2">
      <c r="A548" s="72"/>
    </row>
    <row r="549" spans="1:1" ht="12.75" customHeight="1" x14ac:dyDescent="0.2">
      <c r="A549" s="72"/>
    </row>
    <row r="550" spans="1:1" ht="12.75" customHeight="1" x14ac:dyDescent="0.2">
      <c r="A550" s="72"/>
    </row>
    <row r="551" spans="1:1" ht="12.75" customHeight="1" x14ac:dyDescent="0.2">
      <c r="A551" s="72"/>
    </row>
    <row r="552" spans="1:1" ht="12.75" customHeight="1" x14ac:dyDescent="0.2">
      <c r="A552" s="72"/>
    </row>
    <row r="553" spans="1:1" ht="12.75" customHeight="1" x14ac:dyDescent="0.2">
      <c r="A553" s="72"/>
    </row>
    <row r="554" spans="1:1" ht="12.75" customHeight="1" x14ac:dyDescent="0.2">
      <c r="A554" s="72"/>
    </row>
    <row r="555" spans="1:1" ht="12.75" customHeight="1" x14ac:dyDescent="0.2">
      <c r="A555" s="72"/>
    </row>
    <row r="556" spans="1:1" ht="12.75" customHeight="1" x14ac:dyDescent="0.2">
      <c r="A556" s="72"/>
    </row>
    <row r="557" spans="1:1" ht="12.75" customHeight="1" x14ac:dyDescent="0.2">
      <c r="A557" s="72"/>
    </row>
    <row r="558" spans="1:1" ht="12.75" customHeight="1" x14ac:dyDescent="0.2">
      <c r="A558" s="72"/>
    </row>
    <row r="559" spans="1:1" ht="12.75" customHeight="1" x14ac:dyDescent="0.2">
      <c r="A559" s="72"/>
    </row>
    <row r="560" spans="1:1" ht="12.75" customHeight="1" x14ac:dyDescent="0.2">
      <c r="A560" s="72"/>
    </row>
    <row r="561" spans="1:1" ht="12.75" customHeight="1" x14ac:dyDescent="0.2">
      <c r="A561" s="72"/>
    </row>
    <row r="562" spans="1:1" ht="12.75" customHeight="1" x14ac:dyDescent="0.2">
      <c r="A562" s="72"/>
    </row>
    <row r="563" spans="1:1" ht="12.75" customHeight="1" x14ac:dyDescent="0.2">
      <c r="A563" s="72"/>
    </row>
    <row r="564" spans="1:1" ht="12.75" customHeight="1" x14ac:dyDescent="0.2">
      <c r="A564" s="72"/>
    </row>
    <row r="565" spans="1:1" ht="12.75" customHeight="1" x14ac:dyDescent="0.2">
      <c r="A565" s="72"/>
    </row>
    <row r="566" spans="1:1" ht="12.75" customHeight="1" x14ac:dyDescent="0.2">
      <c r="A566" s="72"/>
    </row>
    <row r="567" spans="1:1" ht="12.75" customHeight="1" x14ac:dyDescent="0.2">
      <c r="A567" s="72"/>
    </row>
    <row r="568" spans="1:1" ht="12.75" customHeight="1" x14ac:dyDescent="0.2">
      <c r="A568" s="72"/>
    </row>
    <row r="569" spans="1:1" ht="12.75" customHeight="1" x14ac:dyDescent="0.2">
      <c r="A569" s="72"/>
    </row>
    <row r="570" spans="1:1" ht="12.75" customHeight="1" x14ac:dyDescent="0.2">
      <c r="A570" s="72"/>
    </row>
    <row r="571" spans="1:1" ht="12.75" customHeight="1" x14ac:dyDescent="0.2">
      <c r="A571" s="72"/>
    </row>
    <row r="572" spans="1:1" ht="12.75" customHeight="1" x14ac:dyDescent="0.2">
      <c r="A572" s="72"/>
    </row>
    <row r="573" spans="1:1" ht="12.75" customHeight="1" x14ac:dyDescent="0.2">
      <c r="A573" s="72"/>
    </row>
    <row r="574" spans="1:1" ht="12.75" customHeight="1" x14ac:dyDescent="0.2">
      <c r="A574" s="72"/>
    </row>
    <row r="575" spans="1:1" ht="12.75" customHeight="1" x14ac:dyDescent="0.2">
      <c r="A575" s="72"/>
    </row>
    <row r="576" spans="1:1" ht="12.75" customHeight="1" x14ac:dyDescent="0.2">
      <c r="A576" s="72"/>
    </row>
    <row r="577" spans="1:1" ht="12.75" customHeight="1" x14ac:dyDescent="0.2">
      <c r="A577" s="72"/>
    </row>
    <row r="578" spans="1:1" ht="12.75" customHeight="1" x14ac:dyDescent="0.2">
      <c r="A578" s="72"/>
    </row>
    <row r="579" spans="1:1" ht="12.75" customHeight="1" x14ac:dyDescent="0.2">
      <c r="A579" s="72"/>
    </row>
    <row r="580" spans="1:1" ht="12.75" customHeight="1" x14ac:dyDescent="0.2">
      <c r="A580" s="72"/>
    </row>
    <row r="581" spans="1:1" ht="12.75" customHeight="1" x14ac:dyDescent="0.2">
      <c r="A581" s="72"/>
    </row>
    <row r="582" spans="1:1" ht="12.75" customHeight="1" x14ac:dyDescent="0.2">
      <c r="A582" s="72"/>
    </row>
    <row r="583" spans="1:1" ht="12.75" customHeight="1" x14ac:dyDescent="0.2">
      <c r="A583" s="72"/>
    </row>
    <row r="584" spans="1:1" ht="12.75" customHeight="1" x14ac:dyDescent="0.2">
      <c r="A584" s="72"/>
    </row>
    <row r="585" spans="1:1" ht="12.75" customHeight="1" x14ac:dyDescent="0.2">
      <c r="A585" s="72"/>
    </row>
    <row r="586" spans="1:1" ht="12.75" customHeight="1" x14ac:dyDescent="0.2">
      <c r="A586" s="72"/>
    </row>
    <row r="587" spans="1:1" ht="12.75" customHeight="1" x14ac:dyDescent="0.2">
      <c r="A587" s="72"/>
    </row>
    <row r="588" spans="1:1" ht="12.75" customHeight="1" x14ac:dyDescent="0.2">
      <c r="A588" s="72"/>
    </row>
    <row r="589" spans="1:1" ht="12.75" customHeight="1" x14ac:dyDescent="0.2">
      <c r="A589" s="72"/>
    </row>
    <row r="590" spans="1:1" ht="12.75" customHeight="1" x14ac:dyDescent="0.2">
      <c r="A590" s="72"/>
    </row>
    <row r="591" spans="1:1" ht="12.75" customHeight="1" x14ac:dyDescent="0.2">
      <c r="A591" s="72"/>
    </row>
    <row r="592" spans="1:1" ht="12.75" customHeight="1" x14ac:dyDescent="0.2">
      <c r="A592" s="72"/>
    </row>
    <row r="593" spans="1:1" ht="12.75" customHeight="1" x14ac:dyDescent="0.2">
      <c r="A593" s="72"/>
    </row>
    <row r="594" spans="1:1" ht="12.75" customHeight="1" x14ac:dyDescent="0.2">
      <c r="A594" s="72"/>
    </row>
    <row r="595" spans="1:1" ht="12.75" customHeight="1" x14ac:dyDescent="0.2">
      <c r="A595" s="72"/>
    </row>
    <row r="596" spans="1:1" ht="12.75" customHeight="1" x14ac:dyDescent="0.2">
      <c r="A596" s="72"/>
    </row>
    <row r="597" spans="1:1" ht="12.75" customHeight="1" x14ac:dyDescent="0.2">
      <c r="A597" s="72"/>
    </row>
    <row r="598" spans="1:1" ht="12.75" customHeight="1" x14ac:dyDescent="0.2">
      <c r="A598" s="72"/>
    </row>
    <row r="599" spans="1:1" ht="12.75" customHeight="1" x14ac:dyDescent="0.2">
      <c r="A599" s="72"/>
    </row>
    <row r="600" spans="1:1" ht="12.75" customHeight="1" x14ac:dyDescent="0.2">
      <c r="A600" s="72"/>
    </row>
    <row r="601" spans="1:1" ht="12.75" customHeight="1" x14ac:dyDescent="0.2">
      <c r="A601" s="72"/>
    </row>
    <row r="602" spans="1:1" ht="12.75" customHeight="1" x14ac:dyDescent="0.2">
      <c r="A602" s="72"/>
    </row>
    <row r="603" spans="1:1" ht="12.75" customHeight="1" x14ac:dyDescent="0.2">
      <c r="A603" s="72"/>
    </row>
    <row r="604" spans="1:1" ht="12.75" customHeight="1" x14ac:dyDescent="0.2">
      <c r="A604" s="72"/>
    </row>
    <row r="605" spans="1:1" ht="12.75" customHeight="1" x14ac:dyDescent="0.2">
      <c r="A605" s="72"/>
    </row>
    <row r="606" spans="1:1" ht="12.75" customHeight="1" x14ac:dyDescent="0.2">
      <c r="A606" s="72"/>
    </row>
    <row r="607" spans="1:1" ht="12.75" customHeight="1" x14ac:dyDescent="0.2">
      <c r="A607" s="72"/>
    </row>
    <row r="608" spans="1:1" ht="12.75" customHeight="1" x14ac:dyDescent="0.2">
      <c r="A608" s="72"/>
    </row>
    <row r="609" spans="1:1" ht="12.75" customHeight="1" x14ac:dyDescent="0.2">
      <c r="A609" s="72"/>
    </row>
    <row r="610" spans="1:1" ht="12.75" customHeight="1" x14ac:dyDescent="0.2">
      <c r="A610" s="72"/>
    </row>
    <row r="611" spans="1:1" ht="12.75" customHeight="1" x14ac:dyDescent="0.2">
      <c r="A611" s="72"/>
    </row>
    <row r="612" spans="1:1" ht="12.75" customHeight="1" x14ac:dyDescent="0.2">
      <c r="A612" s="72"/>
    </row>
    <row r="613" spans="1:1" ht="12.75" customHeight="1" x14ac:dyDescent="0.2">
      <c r="A613" s="72"/>
    </row>
    <row r="614" spans="1:1" ht="12.75" customHeight="1" x14ac:dyDescent="0.2">
      <c r="A614" s="72"/>
    </row>
    <row r="615" spans="1:1" ht="12.75" customHeight="1" x14ac:dyDescent="0.2">
      <c r="A615" s="72"/>
    </row>
    <row r="616" spans="1:1" ht="12.75" customHeight="1" x14ac:dyDescent="0.2">
      <c r="A616" s="72"/>
    </row>
    <row r="617" spans="1:1" ht="12.75" customHeight="1" x14ac:dyDescent="0.2">
      <c r="A617" s="72"/>
    </row>
    <row r="618" spans="1:1" ht="12.75" customHeight="1" x14ac:dyDescent="0.2">
      <c r="A618" s="72"/>
    </row>
    <row r="619" spans="1:1" ht="12.75" customHeight="1" x14ac:dyDescent="0.2">
      <c r="A619" s="72"/>
    </row>
    <row r="620" spans="1:1" ht="12.75" customHeight="1" x14ac:dyDescent="0.2">
      <c r="A620" s="72"/>
    </row>
    <row r="621" spans="1:1" ht="12.75" customHeight="1" x14ac:dyDescent="0.2">
      <c r="A621" s="72"/>
    </row>
    <row r="622" spans="1:1" ht="12.75" customHeight="1" x14ac:dyDescent="0.2">
      <c r="A622" s="72"/>
    </row>
    <row r="623" spans="1:1" ht="12.75" customHeight="1" x14ac:dyDescent="0.2">
      <c r="A623" s="72"/>
    </row>
    <row r="624" spans="1:1" ht="12.75" customHeight="1" x14ac:dyDescent="0.2">
      <c r="A624" s="72"/>
    </row>
    <row r="625" spans="1:1" ht="12.75" customHeight="1" x14ac:dyDescent="0.2">
      <c r="A625" s="72"/>
    </row>
    <row r="626" spans="1:1" ht="12.75" customHeight="1" x14ac:dyDescent="0.2">
      <c r="A626" s="72"/>
    </row>
    <row r="627" spans="1:1" ht="12.75" customHeight="1" x14ac:dyDescent="0.2">
      <c r="A627" s="72"/>
    </row>
    <row r="628" spans="1:1" ht="12.75" customHeight="1" x14ac:dyDescent="0.2">
      <c r="A628" s="72"/>
    </row>
    <row r="629" spans="1:1" ht="12.75" customHeight="1" x14ac:dyDescent="0.2">
      <c r="A629" s="72"/>
    </row>
    <row r="630" spans="1:1" ht="12.75" customHeight="1" x14ac:dyDescent="0.2">
      <c r="A630" s="72"/>
    </row>
    <row r="631" spans="1:1" ht="12.75" customHeight="1" x14ac:dyDescent="0.2">
      <c r="A631" s="72"/>
    </row>
    <row r="632" spans="1:1" ht="12.75" customHeight="1" x14ac:dyDescent="0.2">
      <c r="A632" s="72"/>
    </row>
    <row r="633" spans="1:1" ht="12.75" customHeight="1" x14ac:dyDescent="0.2">
      <c r="A633" s="72"/>
    </row>
    <row r="634" spans="1:1" ht="12.75" customHeight="1" x14ac:dyDescent="0.2">
      <c r="A634" s="72"/>
    </row>
    <row r="635" spans="1:1" ht="12.75" customHeight="1" x14ac:dyDescent="0.2">
      <c r="A635" s="72"/>
    </row>
    <row r="636" spans="1:1" ht="12.75" customHeight="1" x14ac:dyDescent="0.2">
      <c r="A636" s="72"/>
    </row>
    <row r="637" spans="1:1" ht="12.75" customHeight="1" x14ac:dyDescent="0.2">
      <c r="A637" s="72"/>
    </row>
    <row r="638" spans="1:1" ht="12.75" customHeight="1" x14ac:dyDescent="0.2">
      <c r="A638" s="72"/>
    </row>
    <row r="639" spans="1:1" ht="12.75" customHeight="1" x14ac:dyDescent="0.2">
      <c r="A639" s="72"/>
    </row>
    <row r="640" spans="1:1" ht="12.75" customHeight="1" x14ac:dyDescent="0.2">
      <c r="A640" s="72"/>
    </row>
    <row r="641" spans="1:1" ht="12.75" customHeight="1" x14ac:dyDescent="0.2">
      <c r="A641" s="72"/>
    </row>
    <row r="642" spans="1:1" ht="12.75" customHeight="1" x14ac:dyDescent="0.2">
      <c r="A642" s="72"/>
    </row>
    <row r="643" spans="1:1" ht="12.75" customHeight="1" x14ac:dyDescent="0.2">
      <c r="A643" s="72"/>
    </row>
    <row r="644" spans="1:1" ht="12.75" customHeight="1" x14ac:dyDescent="0.2">
      <c r="A644" s="72"/>
    </row>
    <row r="645" spans="1:1" ht="12.75" customHeight="1" x14ac:dyDescent="0.2">
      <c r="A645" s="72"/>
    </row>
    <row r="646" spans="1:1" ht="12.75" customHeight="1" x14ac:dyDescent="0.2">
      <c r="A646" s="72"/>
    </row>
    <row r="647" spans="1:1" ht="12.75" customHeight="1" x14ac:dyDescent="0.2">
      <c r="A647" s="72"/>
    </row>
    <row r="648" spans="1:1" ht="12.75" customHeight="1" x14ac:dyDescent="0.2">
      <c r="A648" s="72"/>
    </row>
    <row r="649" spans="1:1" ht="12.75" customHeight="1" x14ac:dyDescent="0.2">
      <c r="A649" s="72"/>
    </row>
    <row r="650" spans="1:1" ht="12.75" customHeight="1" x14ac:dyDescent="0.2">
      <c r="A650" s="72"/>
    </row>
    <row r="651" spans="1:1" ht="12.75" customHeight="1" x14ac:dyDescent="0.2">
      <c r="A651" s="72"/>
    </row>
    <row r="652" spans="1:1" ht="12.75" customHeight="1" x14ac:dyDescent="0.2">
      <c r="A652" s="72"/>
    </row>
    <row r="653" spans="1:1" ht="12.75" customHeight="1" x14ac:dyDescent="0.2">
      <c r="A653" s="72"/>
    </row>
    <row r="654" spans="1:1" ht="12.75" customHeight="1" x14ac:dyDescent="0.2">
      <c r="A654" s="72"/>
    </row>
    <row r="655" spans="1:1" ht="12.75" customHeight="1" x14ac:dyDescent="0.2">
      <c r="A655" s="72"/>
    </row>
    <row r="656" spans="1:1" ht="12.75" customHeight="1" x14ac:dyDescent="0.2">
      <c r="A656" s="72"/>
    </row>
    <row r="657" spans="1:1" ht="12.75" customHeight="1" x14ac:dyDescent="0.2">
      <c r="A657" s="72"/>
    </row>
    <row r="658" spans="1:1" ht="12.75" customHeight="1" x14ac:dyDescent="0.2">
      <c r="A658" s="72"/>
    </row>
    <row r="659" spans="1:1" ht="12.75" customHeight="1" x14ac:dyDescent="0.2">
      <c r="A659" s="72"/>
    </row>
    <row r="660" spans="1:1" ht="12.75" customHeight="1" x14ac:dyDescent="0.2">
      <c r="A660" s="72"/>
    </row>
    <row r="661" spans="1:1" ht="12.75" customHeight="1" x14ac:dyDescent="0.2">
      <c r="A661" s="72"/>
    </row>
    <row r="662" spans="1:1" ht="12.75" customHeight="1" x14ac:dyDescent="0.2">
      <c r="A662" s="72"/>
    </row>
    <row r="663" spans="1:1" ht="12.75" customHeight="1" x14ac:dyDescent="0.2">
      <c r="A663" s="72"/>
    </row>
    <row r="664" spans="1:1" ht="12.75" customHeight="1" x14ac:dyDescent="0.2">
      <c r="A664" s="72"/>
    </row>
    <row r="665" spans="1:1" ht="12.75" customHeight="1" x14ac:dyDescent="0.2">
      <c r="A665" s="72"/>
    </row>
    <row r="666" spans="1:1" ht="12.75" customHeight="1" x14ac:dyDescent="0.2">
      <c r="A666" s="72"/>
    </row>
    <row r="667" spans="1:1" ht="12.75" customHeight="1" x14ac:dyDescent="0.2">
      <c r="A667" s="72"/>
    </row>
    <row r="668" spans="1:1" ht="12.75" customHeight="1" x14ac:dyDescent="0.2">
      <c r="A668" s="72"/>
    </row>
    <row r="669" spans="1:1" ht="12.75" customHeight="1" x14ac:dyDescent="0.2">
      <c r="A669" s="72"/>
    </row>
    <row r="670" spans="1:1" ht="12.75" customHeight="1" x14ac:dyDescent="0.2">
      <c r="A670" s="72"/>
    </row>
    <row r="671" spans="1:1" ht="12.75" customHeight="1" x14ac:dyDescent="0.2">
      <c r="A671" s="72"/>
    </row>
    <row r="672" spans="1:1" ht="12.75" customHeight="1" x14ac:dyDescent="0.2">
      <c r="A672" s="72"/>
    </row>
    <row r="673" spans="1:1" ht="12.75" customHeight="1" x14ac:dyDescent="0.2">
      <c r="A673" s="72"/>
    </row>
    <row r="674" spans="1:1" ht="12.75" customHeight="1" x14ac:dyDescent="0.2">
      <c r="A674" s="72"/>
    </row>
    <row r="675" spans="1:1" ht="12.75" customHeight="1" x14ac:dyDescent="0.2">
      <c r="A675" s="72"/>
    </row>
    <row r="676" spans="1:1" ht="12.75" customHeight="1" x14ac:dyDescent="0.2">
      <c r="A676" s="72"/>
    </row>
    <row r="677" spans="1:1" ht="12.75" customHeight="1" x14ac:dyDescent="0.2">
      <c r="A677" s="72"/>
    </row>
    <row r="678" spans="1:1" ht="12.75" customHeight="1" x14ac:dyDescent="0.2">
      <c r="A678" s="72"/>
    </row>
    <row r="679" spans="1:1" ht="12.75" customHeight="1" x14ac:dyDescent="0.2">
      <c r="A679" s="72"/>
    </row>
    <row r="680" spans="1:1" ht="12.75" customHeight="1" x14ac:dyDescent="0.2">
      <c r="A680" s="72"/>
    </row>
    <row r="681" spans="1:1" ht="12.75" customHeight="1" x14ac:dyDescent="0.2">
      <c r="A681" s="72"/>
    </row>
    <row r="682" spans="1:1" ht="12.75" customHeight="1" x14ac:dyDescent="0.2">
      <c r="A682" s="72"/>
    </row>
    <row r="683" spans="1:1" ht="12.75" customHeight="1" x14ac:dyDescent="0.2">
      <c r="A683" s="72"/>
    </row>
    <row r="684" spans="1:1" ht="12.75" customHeight="1" x14ac:dyDescent="0.2">
      <c r="A684" s="72"/>
    </row>
    <row r="685" spans="1:1" ht="12.75" customHeight="1" x14ac:dyDescent="0.2">
      <c r="A685" s="72"/>
    </row>
    <row r="686" spans="1:1" ht="12.75" customHeight="1" x14ac:dyDescent="0.2">
      <c r="A686" s="72"/>
    </row>
    <row r="687" spans="1:1" ht="12.75" customHeight="1" x14ac:dyDescent="0.2">
      <c r="A687" s="72"/>
    </row>
    <row r="688" spans="1:1" ht="12.75" customHeight="1" x14ac:dyDescent="0.2">
      <c r="A688" s="72"/>
    </row>
    <row r="689" spans="1:1" ht="12.75" customHeight="1" x14ac:dyDescent="0.2">
      <c r="A689" s="72"/>
    </row>
    <row r="690" spans="1:1" ht="12.75" customHeight="1" x14ac:dyDescent="0.2">
      <c r="A690" s="72"/>
    </row>
    <row r="691" spans="1:1" ht="12.75" customHeight="1" x14ac:dyDescent="0.2">
      <c r="A691" s="72"/>
    </row>
    <row r="692" spans="1:1" ht="12.75" customHeight="1" x14ac:dyDescent="0.2">
      <c r="A692" s="72"/>
    </row>
    <row r="693" spans="1:1" ht="12.75" customHeight="1" x14ac:dyDescent="0.2">
      <c r="A693" s="72"/>
    </row>
    <row r="694" spans="1:1" ht="12.75" customHeight="1" x14ac:dyDescent="0.2">
      <c r="A694" s="72"/>
    </row>
    <row r="695" spans="1:1" ht="12.75" customHeight="1" x14ac:dyDescent="0.2">
      <c r="A695" s="72"/>
    </row>
    <row r="696" spans="1:1" ht="12.75" customHeight="1" x14ac:dyDescent="0.2">
      <c r="A696" s="72"/>
    </row>
    <row r="697" spans="1:1" ht="12.75" customHeight="1" x14ac:dyDescent="0.2">
      <c r="A697" s="72"/>
    </row>
    <row r="698" spans="1:1" ht="12.75" customHeight="1" x14ac:dyDescent="0.2">
      <c r="A698" s="72"/>
    </row>
    <row r="699" spans="1:1" ht="12.75" customHeight="1" x14ac:dyDescent="0.2">
      <c r="A699" s="72"/>
    </row>
    <row r="700" spans="1:1" ht="12.75" customHeight="1" x14ac:dyDescent="0.2">
      <c r="A700" s="72"/>
    </row>
    <row r="701" spans="1:1" ht="12.75" customHeight="1" x14ac:dyDescent="0.2">
      <c r="A701" s="72"/>
    </row>
    <row r="702" spans="1:1" ht="12.75" customHeight="1" x14ac:dyDescent="0.2">
      <c r="A702" s="72"/>
    </row>
    <row r="703" spans="1:1" ht="12.75" customHeight="1" x14ac:dyDescent="0.2">
      <c r="A703" s="72"/>
    </row>
    <row r="704" spans="1:1" ht="12.75" customHeight="1" x14ac:dyDescent="0.2">
      <c r="A704" s="72"/>
    </row>
    <row r="705" spans="1:1" ht="12.75" customHeight="1" x14ac:dyDescent="0.2">
      <c r="A705" s="72"/>
    </row>
    <row r="706" spans="1:1" ht="12.75" customHeight="1" x14ac:dyDescent="0.2">
      <c r="A706" s="72"/>
    </row>
    <row r="707" spans="1:1" ht="12.75" customHeight="1" x14ac:dyDescent="0.2">
      <c r="A707" s="72"/>
    </row>
    <row r="708" spans="1:1" ht="12.75" customHeight="1" x14ac:dyDescent="0.2">
      <c r="A708" s="72"/>
    </row>
    <row r="709" spans="1:1" ht="12.75" customHeight="1" x14ac:dyDescent="0.2">
      <c r="A709" s="72"/>
    </row>
    <row r="710" spans="1:1" ht="12.75" customHeight="1" x14ac:dyDescent="0.2">
      <c r="A710" s="72"/>
    </row>
    <row r="711" spans="1:1" ht="12.75" customHeight="1" x14ac:dyDescent="0.2">
      <c r="A711" s="72"/>
    </row>
    <row r="712" spans="1:1" ht="12.75" customHeight="1" x14ac:dyDescent="0.2">
      <c r="A712" s="72"/>
    </row>
    <row r="713" spans="1:1" ht="12.75" customHeight="1" x14ac:dyDescent="0.2">
      <c r="A713" s="72"/>
    </row>
    <row r="714" spans="1:1" ht="12.75" customHeight="1" x14ac:dyDescent="0.2">
      <c r="A714" s="72"/>
    </row>
    <row r="715" spans="1:1" ht="12.75" customHeight="1" x14ac:dyDescent="0.2">
      <c r="A715" s="72"/>
    </row>
    <row r="716" spans="1:1" ht="12.75" customHeight="1" x14ac:dyDescent="0.2">
      <c r="A716" s="72"/>
    </row>
    <row r="717" spans="1:1" ht="12.75" customHeight="1" x14ac:dyDescent="0.2">
      <c r="A717" s="72"/>
    </row>
    <row r="718" spans="1:1" ht="12.75" customHeight="1" x14ac:dyDescent="0.2">
      <c r="A718" s="72"/>
    </row>
    <row r="719" spans="1:1" ht="12.75" customHeight="1" x14ac:dyDescent="0.2">
      <c r="A719" s="72"/>
    </row>
    <row r="720" spans="1:1" ht="12.75" customHeight="1" x14ac:dyDescent="0.2">
      <c r="A720" s="72"/>
    </row>
    <row r="721" spans="1:1" ht="12.75" customHeight="1" x14ac:dyDescent="0.2">
      <c r="A721" s="72"/>
    </row>
    <row r="722" spans="1:1" ht="12.75" customHeight="1" x14ac:dyDescent="0.2">
      <c r="A722" s="72"/>
    </row>
    <row r="723" spans="1:1" ht="12.75" customHeight="1" x14ac:dyDescent="0.2">
      <c r="A723" s="72"/>
    </row>
    <row r="724" spans="1:1" ht="12.75" customHeight="1" x14ac:dyDescent="0.2">
      <c r="A724" s="72"/>
    </row>
    <row r="725" spans="1:1" ht="12.75" customHeight="1" x14ac:dyDescent="0.2">
      <c r="A725" s="72"/>
    </row>
    <row r="726" spans="1:1" ht="12.75" customHeight="1" x14ac:dyDescent="0.2">
      <c r="A726" s="72"/>
    </row>
    <row r="727" spans="1:1" ht="12.75" customHeight="1" x14ac:dyDescent="0.2">
      <c r="A727" s="72"/>
    </row>
    <row r="728" spans="1:1" ht="12.75" customHeight="1" x14ac:dyDescent="0.2">
      <c r="A728" s="72"/>
    </row>
    <row r="729" spans="1:1" ht="12.75" customHeight="1" x14ac:dyDescent="0.2">
      <c r="A729" s="72"/>
    </row>
    <row r="730" spans="1:1" ht="12.75" customHeight="1" x14ac:dyDescent="0.2">
      <c r="A730" s="72"/>
    </row>
    <row r="731" spans="1:1" ht="12.75" customHeight="1" x14ac:dyDescent="0.2">
      <c r="A731" s="72"/>
    </row>
    <row r="732" spans="1:1" ht="12.75" customHeight="1" x14ac:dyDescent="0.2">
      <c r="A732" s="72"/>
    </row>
    <row r="733" spans="1:1" ht="12.75" customHeight="1" x14ac:dyDescent="0.2">
      <c r="A733" s="72"/>
    </row>
    <row r="734" spans="1:1" ht="12.75" customHeight="1" x14ac:dyDescent="0.2">
      <c r="A734" s="72"/>
    </row>
    <row r="735" spans="1:1" ht="12.75" customHeight="1" x14ac:dyDescent="0.2">
      <c r="A735" s="72"/>
    </row>
    <row r="736" spans="1:1" ht="12.75" customHeight="1" x14ac:dyDescent="0.2">
      <c r="A736" s="72"/>
    </row>
    <row r="737" spans="1:1" ht="12.75" customHeight="1" x14ac:dyDescent="0.2">
      <c r="A737" s="72"/>
    </row>
    <row r="738" spans="1:1" ht="12.75" customHeight="1" x14ac:dyDescent="0.2">
      <c r="A738" s="72"/>
    </row>
    <row r="739" spans="1:1" ht="12.75" customHeight="1" x14ac:dyDescent="0.2">
      <c r="A739" s="72"/>
    </row>
    <row r="740" spans="1:1" ht="12.75" customHeight="1" x14ac:dyDescent="0.2">
      <c r="A740" s="72"/>
    </row>
    <row r="741" spans="1:1" ht="12.75" customHeight="1" x14ac:dyDescent="0.2">
      <c r="A741" s="72"/>
    </row>
    <row r="742" spans="1:1" ht="12.75" customHeight="1" x14ac:dyDescent="0.2">
      <c r="A742" s="72"/>
    </row>
    <row r="743" spans="1:1" ht="12.75" customHeight="1" x14ac:dyDescent="0.2">
      <c r="A743" s="72"/>
    </row>
    <row r="744" spans="1:1" ht="12.75" customHeight="1" x14ac:dyDescent="0.2">
      <c r="A744" s="72"/>
    </row>
    <row r="745" spans="1:1" ht="12.75" customHeight="1" x14ac:dyDescent="0.2">
      <c r="A745" s="72"/>
    </row>
    <row r="746" spans="1:1" ht="12.75" customHeight="1" x14ac:dyDescent="0.2">
      <c r="A746" s="72"/>
    </row>
    <row r="747" spans="1:1" ht="12.75" customHeight="1" x14ac:dyDescent="0.2">
      <c r="A747" s="72"/>
    </row>
    <row r="748" spans="1:1" ht="12.75" customHeight="1" x14ac:dyDescent="0.2">
      <c r="A748" s="72"/>
    </row>
    <row r="749" spans="1:1" ht="12.75" customHeight="1" x14ac:dyDescent="0.2">
      <c r="A749" s="72"/>
    </row>
    <row r="750" spans="1:1" ht="12.75" customHeight="1" x14ac:dyDescent="0.2">
      <c r="A750" s="72"/>
    </row>
    <row r="751" spans="1:1" ht="12.75" customHeight="1" x14ac:dyDescent="0.2">
      <c r="A751" s="72"/>
    </row>
    <row r="752" spans="1:1" ht="12.75" customHeight="1" x14ac:dyDescent="0.2">
      <c r="A752" s="72"/>
    </row>
    <row r="753" spans="1:1" ht="12.75" customHeight="1" x14ac:dyDescent="0.2">
      <c r="A753" s="72"/>
    </row>
    <row r="754" spans="1:1" ht="12.75" customHeight="1" x14ac:dyDescent="0.2">
      <c r="A754" s="72"/>
    </row>
    <row r="755" spans="1:1" ht="12.75" customHeight="1" x14ac:dyDescent="0.2">
      <c r="A755" s="72"/>
    </row>
    <row r="756" spans="1:1" ht="12.75" customHeight="1" x14ac:dyDescent="0.2">
      <c r="A756" s="72"/>
    </row>
    <row r="757" spans="1:1" ht="12.75" customHeight="1" x14ac:dyDescent="0.2">
      <c r="A757" s="72"/>
    </row>
    <row r="758" spans="1:1" ht="12.75" customHeight="1" x14ac:dyDescent="0.2">
      <c r="A758" s="72"/>
    </row>
    <row r="759" spans="1:1" ht="12.75" customHeight="1" x14ac:dyDescent="0.2">
      <c r="A759" s="72"/>
    </row>
    <row r="760" spans="1:1" ht="12.75" customHeight="1" x14ac:dyDescent="0.2">
      <c r="A760" s="72"/>
    </row>
    <row r="761" spans="1:1" ht="12.75" customHeight="1" x14ac:dyDescent="0.2">
      <c r="A761" s="72"/>
    </row>
    <row r="762" spans="1:1" ht="12.75" customHeight="1" x14ac:dyDescent="0.2">
      <c r="A762" s="72"/>
    </row>
    <row r="763" spans="1:1" ht="12.75" customHeight="1" x14ac:dyDescent="0.2">
      <c r="A763" s="72"/>
    </row>
    <row r="764" spans="1:1" ht="12.75" customHeight="1" x14ac:dyDescent="0.2">
      <c r="A764" s="72"/>
    </row>
    <row r="765" spans="1:1" ht="12.75" customHeight="1" x14ac:dyDescent="0.2">
      <c r="A765" s="72"/>
    </row>
    <row r="766" spans="1:1" ht="12.75" customHeight="1" x14ac:dyDescent="0.2">
      <c r="A766" s="72"/>
    </row>
    <row r="767" spans="1:1" ht="12.75" customHeight="1" x14ac:dyDescent="0.2">
      <c r="A767" s="72"/>
    </row>
    <row r="768" spans="1:1" ht="12.75" customHeight="1" x14ac:dyDescent="0.2">
      <c r="A768" s="72"/>
    </row>
    <row r="769" spans="1:1" ht="12.75" customHeight="1" x14ac:dyDescent="0.2">
      <c r="A769" s="72"/>
    </row>
    <row r="770" spans="1:1" ht="12.75" customHeight="1" x14ac:dyDescent="0.2">
      <c r="A770" s="72"/>
    </row>
    <row r="771" spans="1:1" ht="12.75" customHeight="1" x14ac:dyDescent="0.2">
      <c r="A771" s="72"/>
    </row>
    <row r="772" spans="1:1" ht="12.75" customHeight="1" x14ac:dyDescent="0.2">
      <c r="A772" s="72"/>
    </row>
    <row r="773" spans="1:1" ht="12.75" customHeight="1" x14ac:dyDescent="0.2">
      <c r="A773" s="72"/>
    </row>
    <row r="774" spans="1:1" ht="12.75" customHeight="1" x14ac:dyDescent="0.2">
      <c r="A774" s="72"/>
    </row>
    <row r="775" spans="1:1" ht="12.75" customHeight="1" x14ac:dyDescent="0.2">
      <c r="A775" s="72"/>
    </row>
    <row r="776" spans="1:1" ht="12.75" customHeight="1" x14ac:dyDescent="0.2">
      <c r="A776" s="72"/>
    </row>
    <row r="777" spans="1:1" ht="12.75" customHeight="1" x14ac:dyDescent="0.2">
      <c r="A777" s="72"/>
    </row>
    <row r="778" spans="1:1" ht="12.75" customHeight="1" x14ac:dyDescent="0.2">
      <c r="A778" s="72"/>
    </row>
    <row r="779" spans="1:1" ht="12.75" customHeight="1" x14ac:dyDescent="0.2">
      <c r="A779" s="72"/>
    </row>
    <row r="780" spans="1:1" ht="12.75" customHeight="1" x14ac:dyDescent="0.2">
      <c r="A780" s="72"/>
    </row>
    <row r="781" spans="1:1" ht="12.75" customHeight="1" x14ac:dyDescent="0.2">
      <c r="A781" s="72"/>
    </row>
    <row r="782" spans="1:1" ht="12.75" customHeight="1" x14ac:dyDescent="0.2">
      <c r="A782" s="72"/>
    </row>
    <row r="783" spans="1:1" ht="12.75" customHeight="1" x14ac:dyDescent="0.2">
      <c r="A783" s="72"/>
    </row>
    <row r="784" spans="1:1" ht="12.75" customHeight="1" x14ac:dyDescent="0.2">
      <c r="A784" s="72"/>
    </row>
    <row r="785" spans="1:1" ht="12.75" customHeight="1" x14ac:dyDescent="0.2">
      <c r="A785" s="72"/>
    </row>
    <row r="786" spans="1:1" ht="12.75" customHeight="1" x14ac:dyDescent="0.2">
      <c r="A786" s="72"/>
    </row>
    <row r="787" spans="1:1" ht="12.75" customHeight="1" x14ac:dyDescent="0.2">
      <c r="A787" s="72"/>
    </row>
    <row r="788" spans="1:1" ht="12.75" customHeight="1" x14ac:dyDescent="0.2">
      <c r="A788" s="72"/>
    </row>
    <row r="789" spans="1:1" ht="12.75" customHeight="1" x14ac:dyDescent="0.2">
      <c r="A789" s="72"/>
    </row>
    <row r="790" spans="1:1" ht="12.75" customHeight="1" x14ac:dyDescent="0.2">
      <c r="A790" s="72"/>
    </row>
    <row r="791" spans="1:1" ht="12.75" customHeight="1" x14ac:dyDescent="0.2">
      <c r="A791" s="72"/>
    </row>
    <row r="792" spans="1:1" ht="12.75" customHeight="1" x14ac:dyDescent="0.2">
      <c r="A792" s="72"/>
    </row>
    <row r="793" spans="1:1" ht="12.75" customHeight="1" x14ac:dyDescent="0.2">
      <c r="A793" s="72"/>
    </row>
    <row r="794" spans="1:1" ht="12.75" customHeight="1" x14ac:dyDescent="0.2">
      <c r="A794" s="72"/>
    </row>
    <row r="795" spans="1:1" ht="12.75" customHeight="1" x14ac:dyDescent="0.2">
      <c r="A795" s="72"/>
    </row>
    <row r="796" spans="1:1" ht="12.75" customHeight="1" x14ac:dyDescent="0.2">
      <c r="A796" s="72"/>
    </row>
    <row r="797" spans="1:1" ht="12.75" customHeight="1" x14ac:dyDescent="0.2">
      <c r="A797" s="72"/>
    </row>
    <row r="798" spans="1:1" ht="12.75" customHeight="1" x14ac:dyDescent="0.2">
      <c r="A798" s="72"/>
    </row>
    <row r="799" spans="1:1" ht="12.75" customHeight="1" x14ac:dyDescent="0.2">
      <c r="A799" s="72"/>
    </row>
    <row r="800" spans="1:1" ht="12.75" customHeight="1" x14ac:dyDescent="0.2">
      <c r="A800" s="72"/>
    </row>
    <row r="801" spans="1:1" ht="12.75" customHeight="1" x14ac:dyDescent="0.2">
      <c r="A801" s="72"/>
    </row>
    <row r="802" spans="1:1" ht="12.75" customHeight="1" x14ac:dyDescent="0.2">
      <c r="A802" s="72"/>
    </row>
    <row r="803" spans="1:1" ht="12.75" customHeight="1" x14ac:dyDescent="0.2">
      <c r="A803" s="72"/>
    </row>
    <row r="804" spans="1:1" ht="12.75" customHeight="1" x14ac:dyDescent="0.2">
      <c r="A804" s="72"/>
    </row>
    <row r="805" spans="1:1" ht="12.75" customHeight="1" x14ac:dyDescent="0.2">
      <c r="A805" s="72"/>
    </row>
    <row r="806" spans="1:1" ht="12.75" customHeight="1" x14ac:dyDescent="0.2">
      <c r="A806" s="72"/>
    </row>
    <row r="807" spans="1:1" ht="12.75" customHeight="1" x14ac:dyDescent="0.2">
      <c r="A807" s="72"/>
    </row>
    <row r="808" spans="1:1" ht="12.75" customHeight="1" x14ac:dyDescent="0.2">
      <c r="A808" s="72"/>
    </row>
    <row r="809" spans="1:1" ht="12.75" customHeight="1" x14ac:dyDescent="0.2">
      <c r="A809" s="72"/>
    </row>
    <row r="810" spans="1:1" ht="12.75" customHeight="1" x14ac:dyDescent="0.2">
      <c r="A810" s="72"/>
    </row>
    <row r="811" spans="1:1" ht="12.75" customHeight="1" x14ac:dyDescent="0.2">
      <c r="A811" s="72"/>
    </row>
    <row r="812" spans="1:1" ht="12.75" customHeight="1" x14ac:dyDescent="0.2">
      <c r="A812" s="72"/>
    </row>
    <row r="813" spans="1:1" ht="12.75" customHeight="1" x14ac:dyDescent="0.2">
      <c r="A813" s="72"/>
    </row>
    <row r="814" spans="1:1" ht="12.75" customHeight="1" x14ac:dyDescent="0.2">
      <c r="A814" s="72"/>
    </row>
    <row r="815" spans="1:1" ht="12.75" customHeight="1" x14ac:dyDescent="0.2">
      <c r="A815" s="72"/>
    </row>
    <row r="816" spans="1:1" ht="12.75" customHeight="1" x14ac:dyDescent="0.2">
      <c r="A816" s="72"/>
    </row>
    <row r="817" spans="1:1" ht="12.75" customHeight="1" x14ac:dyDescent="0.2">
      <c r="A817" s="72"/>
    </row>
    <row r="818" spans="1:1" ht="12.75" customHeight="1" x14ac:dyDescent="0.2">
      <c r="A818" s="72"/>
    </row>
    <row r="819" spans="1:1" ht="12.75" customHeight="1" x14ac:dyDescent="0.2">
      <c r="A819" s="72"/>
    </row>
    <row r="820" spans="1:1" ht="12.75" customHeight="1" x14ac:dyDescent="0.2">
      <c r="A820" s="72"/>
    </row>
    <row r="821" spans="1:1" ht="12.75" customHeight="1" x14ac:dyDescent="0.2">
      <c r="A821" s="72"/>
    </row>
    <row r="822" spans="1:1" ht="12.75" customHeight="1" x14ac:dyDescent="0.2">
      <c r="A822" s="72"/>
    </row>
    <row r="823" spans="1:1" ht="12.75" customHeight="1" x14ac:dyDescent="0.2">
      <c r="A823" s="72"/>
    </row>
    <row r="824" spans="1:1" ht="12.75" customHeight="1" x14ac:dyDescent="0.2">
      <c r="A824" s="72"/>
    </row>
    <row r="825" spans="1:1" ht="12.75" customHeight="1" x14ac:dyDescent="0.2">
      <c r="A825" s="72"/>
    </row>
    <row r="826" spans="1:1" ht="12.75" customHeight="1" x14ac:dyDescent="0.2">
      <c r="A826" s="72"/>
    </row>
    <row r="827" spans="1:1" ht="12.75" customHeight="1" x14ac:dyDescent="0.2">
      <c r="A827" s="72"/>
    </row>
    <row r="828" spans="1:1" ht="12.75" customHeight="1" x14ac:dyDescent="0.2">
      <c r="A828" s="72"/>
    </row>
    <row r="829" spans="1:1" ht="12.75" customHeight="1" x14ac:dyDescent="0.2">
      <c r="A829" s="72"/>
    </row>
    <row r="830" spans="1:1" ht="12.75" customHeight="1" x14ac:dyDescent="0.2">
      <c r="A830" s="72"/>
    </row>
    <row r="831" spans="1:1" ht="12.75" customHeight="1" x14ac:dyDescent="0.2">
      <c r="A831" s="72"/>
    </row>
    <row r="832" spans="1:1" ht="12.75" customHeight="1" x14ac:dyDescent="0.2">
      <c r="A832" s="72"/>
    </row>
    <row r="833" spans="1:1" ht="12.75" customHeight="1" x14ac:dyDescent="0.2">
      <c r="A833" s="72"/>
    </row>
    <row r="834" spans="1:1" ht="12.75" customHeight="1" x14ac:dyDescent="0.2">
      <c r="A834" s="72"/>
    </row>
    <row r="835" spans="1:1" ht="12.75" customHeight="1" x14ac:dyDescent="0.2">
      <c r="A835" s="72"/>
    </row>
    <row r="836" spans="1:1" ht="12.75" customHeight="1" x14ac:dyDescent="0.2">
      <c r="A836" s="72"/>
    </row>
    <row r="837" spans="1:1" ht="12.75" customHeight="1" x14ac:dyDescent="0.2">
      <c r="A837" s="72"/>
    </row>
    <row r="838" spans="1:1" ht="12.75" customHeight="1" x14ac:dyDescent="0.2">
      <c r="A838" s="72"/>
    </row>
    <row r="839" spans="1:1" ht="12.75" customHeight="1" x14ac:dyDescent="0.2">
      <c r="A839" s="72"/>
    </row>
    <row r="840" spans="1:1" ht="12.75" customHeight="1" x14ac:dyDescent="0.2">
      <c r="A840" s="72"/>
    </row>
    <row r="841" spans="1:1" ht="12.75" customHeight="1" x14ac:dyDescent="0.2">
      <c r="A841" s="72"/>
    </row>
    <row r="842" spans="1:1" ht="12.75" customHeight="1" x14ac:dyDescent="0.2">
      <c r="A842" s="72"/>
    </row>
    <row r="843" spans="1:1" ht="12.75" customHeight="1" x14ac:dyDescent="0.2">
      <c r="A843" s="72"/>
    </row>
    <row r="844" spans="1:1" ht="12.75" customHeight="1" x14ac:dyDescent="0.2">
      <c r="A844" s="72"/>
    </row>
    <row r="845" spans="1:1" ht="12.75" customHeight="1" x14ac:dyDescent="0.2">
      <c r="A845" s="72"/>
    </row>
    <row r="846" spans="1:1" ht="12.75" customHeight="1" x14ac:dyDescent="0.2">
      <c r="A846" s="72"/>
    </row>
    <row r="847" spans="1:1" ht="12.75" customHeight="1" x14ac:dyDescent="0.2">
      <c r="A847" s="72"/>
    </row>
    <row r="848" spans="1:1" ht="12.75" customHeight="1" x14ac:dyDescent="0.2">
      <c r="A848" s="72"/>
    </row>
    <row r="849" spans="1:1" ht="12.75" customHeight="1" x14ac:dyDescent="0.2">
      <c r="A849" s="72"/>
    </row>
    <row r="850" spans="1:1" ht="12.75" customHeight="1" x14ac:dyDescent="0.2">
      <c r="A850" s="72"/>
    </row>
    <row r="851" spans="1:1" ht="12.75" customHeight="1" x14ac:dyDescent="0.2">
      <c r="A851" s="72"/>
    </row>
    <row r="852" spans="1:1" ht="12.75" customHeight="1" x14ac:dyDescent="0.2">
      <c r="A852" s="72"/>
    </row>
    <row r="853" spans="1:1" ht="12.75" customHeight="1" x14ac:dyDescent="0.2">
      <c r="A853" s="72"/>
    </row>
    <row r="854" spans="1:1" ht="12.75" customHeight="1" x14ac:dyDescent="0.2">
      <c r="A854" s="72"/>
    </row>
    <row r="855" spans="1:1" ht="12.75" customHeight="1" x14ac:dyDescent="0.2">
      <c r="A855" s="72"/>
    </row>
    <row r="856" spans="1:1" ht="12.75" customHeight="1" x14ac:dyDescent="0.2">
      <c r="A856" s="72"/>
    </row>
    <row r="857" spans="1:1" ht="12.75" customHeight="1" x14ac:dyDescent="0.2">
      <c r="A857" s="72"/>
    </row>
    <row r="858" spans="1:1" ht="12.75" customHeight="1" x14ac:dyDescent="0.2">
      <c r="A858" s="72"/>
    </row>
    <row r="859" spans="1:1" ht="12.75" customHeight="1" x14ac:dyDescent="0.2">
      <c r="A859" s="72"/>
    </row>
    <row r="860" spans="1:1" ht="12.75" customHeight="1" x14ac:dyDescent="0.2">
      <c r="A860" s="72"/>
    </row>
    <row r="861" spans="1:1" ht="12.75" customHeight="1" x14ac:dyDescent="0.2">
      <c r="A861" s="72"/>
    </row>
    <row r="862" spans="1:1" ht="12.75" customHeight="1" x14ac:dyDescent="0.2">
      <c r="A862" s="72"/>
    </row>
    <row r="863" spans="1:1" ht="12.75" customHeight="1" x14ac:dyDescent="0.2">
      <c r="A863" s="72"/>
    </row>
    <row r="864" spans="1:1" ht="12.75" customHeight="1" x14ac:dyDescent="0.2">
      <c r="A864" s="72"/>
    </row>
    <row r="865" spans="1:1" ht="12.75" customHeight="1" x14ac:dyDescent="0.2">
      <c r="A865" s="72"/>
    </row>
    <row r="866" spans="1:1" ht="12.75" customHeight="1" x14ac:dyDescent="0.2">
      <c r="A866" s="72"/>
    </row>
    <row r="867" spans="1:1" ht="12.75" customHeight="1" x14ac:dyDescent="0.2">
      <c r="A867" s="72"/>
    </row>
    <row r="868" spans="1:1" ht="12.75" customHeight="1" x14ac:dyDescent="0.2">
      <c r="A868" s="72"/>
    </row>
    <row r="869" spans="1:1" ht="12.75" customHeight="1" x14ac:dyDescent="0.2">
      <c r="A869" s="72"/>
    </row>
    <row r="870" spans="1:1" ht="12.75" customHeight="1" x14ac:dyDescent="0.2">
      <c r="A870" s="72"/>
    </row>
    <row r="871" spans="1:1" ht="12.75" customHeight="1" x14ac:dyDescent="0.2">
      <c r="A871" s="72"/>
    </row>
    <row r="872" spans="1:1" ht="12.75" customHeight="1" x14ac:dyDescent="0.2">
      <c r="A872" s="72"/>
    </row>
    <row r="873" spans="1:1" ht="12.75" customHeight="1" x14ac:dyDescent="0.2">
      <c r="A873" s="72"/>
    </row>
    <row r="874" spans="1:1" ht="12.75" customHeight="1" x14ac:dyDescent="0.2">
      <c r="A874" s="72"/>
    </row>
    <row r="875" spans="1:1" ht="12.75" customHeight="1" x14ac:dyDescent="0.2">
      <c r="A875" s="72"/>
    </row>
    <row r="876" spans="1:1" ht="12.75" customHeight="1" x14ac:dyDescent="0.2">
      <c r="A876" s="72"/>
    </row>
    <row r="877" spans="1:1" ht="12.75" customHeight="1" x14ac:dyDescent="0.2">
      <c r="A877" s="72"/>
    </row>
    <row r="878" spans="1:1" ht="12.75" customHeight="1" x14ac:dyDescent="0.2">
      <c r="A878" s="72"/>
    </row>
    <row r="879" spans="1:1" ht="12.75" customHeight="1" x14ac:dyDescent="0.2">
      <c r="A879" s="72"/>
    </row>
    <row r="880" spans="1:1" ht="12.75" customHeight="1" x14ac:dyDescent="0.2">
      <c r="A880" s="72"/>
    </row>
    <row r="881" spans="1:1" ht="12.75" customHeight="1" x14ac:dyDescent="0.2">
      <c r="A881" s="72"/>
    </row>
    <row r="882" spans="1:1" ht="12.75" customHeight="1" x14ac:dyDescent="0.2">
      <c r="A882" s="72"/>
    </row>
    <row r="883" spans="1:1" ht="12.75" customHeight="1" x14ac:dyDescent="0.2">
      <c r="A883" s="72"/>
    </row>
    <row r="884" spans="1:1" ht="12.75" customHeight="1" x14ac:dyDescent="0.2">
      <c r="A884" s="72"/>
    </row>
    <row r="885" spans="1:1" ht="12.75" customHeight="1" x14ac:dyDescent="0.2">
      <c r="A885" s="72"/>
    </row>
    <row r="886" spans="1:1" ht="12.75" customHeight="1" x14ac:dyDescent="0.2">
      <c r="A886" s="72"/>
    </row>
    <row r="887" spans="1:1" ht="12.75" customHeight="1" x14ac:dyDescent="0.2">
      <c r="A887" s="72"/>
    </row>
    <row r="888" spans="1:1" ht="12.75" customHeight="1" x14ac:dyDescent="0.2">
      <c r="A888" s="72"/>
    </row>
    <row r="889" spans="1:1" ht="12.75" customHeight="1" x14ac:dyDescent="0.2">
      <c r="A889" s="72"/>
    </row>
    <row r="890" spans="1:1" ht="12.75" customHeight="1" x14ac:dyDescent="0.2">
      <c r="A890" s="72"/>
    </row>
    <row r="891" spans="1:1" ht="12.75" customHeight="1" x14ac:dyDescent="0.2">
      <c r="A891" s="72"/>
    </row>
    <row r="892" spans="1:1" ht="12.75" customHeight="1" x14ac:dyDescent="0.2">
      <c r="A892" s="72"/>
    </row>
    <row r="893" spans="1:1" ht="12.75" customHeight="1" x14ac:dyDescent="0.2">
      <c r="A893" s="72"/>
    </row>
    <row r="894" spans="1:1" ht="12.75" customHeight="1" x14ac:dyDescent="0.2">
      <c r="A894" s="72"/>
    </row>
    <row r="895" spans="1:1" ht="12.75" customHeight="1" x14ac:dyDescent="0.2">
      <c r="A895" s="72"/>
    </row>
    <row r="896" spans="1:1" ht="12.75" customHeight="1" x14ac:dyDescent="0.2">
      <c r="A896" s="72"/>
    </row>
    <row r="897" spans="1:1" ht="12.75" customHeight="1" x14ac:dyDescent="0.2">
      <c r="A897" s="72"/>
    </row>
    <row r="898" spans="1:1" ht="12.75" customHeight="1" x14ac:dyDescent="0.2">
      <c r="A898" s="72"/>
    </row>
    <row r="899" spans="1:1" ht="12.75" customHeight="1" x14ac:dyDescent="0.2">
      <c r="A899" s="72"/>
    </row>
    <row r="900" spans="1:1" ht="12.75" customHeight="1" x14ac:dyDescent="0.2">
      <c r="A900" s="72"/>
    </row>
    <row r="901" spans="1:1" ht="12.75" customHeight="1" x14ac:dyDescent="0.2">
      <c r="A901" s="72"/>
    </row>
    <row r="902" spans="1:1" ht="12.75" customHeight="1" x14ac:dyDescent="0.2">
      <c r="A902" s="72"/>
    </row>
    <row r="903" spans="1:1" ht="12.75" customHeight="1" x14ac:dyDescent="0.2">
      <c r="A903" s="72"/>
    </row>
    <row r="904" spans="1:1" ht="12.75" customHeight="1" x14ac:dyDescent="0.2">
      <c r="A904" s="72"/>
    </row>
    <row r="905" spans="1:1" ht="12.75" customHeight="1" x14ac:dyDescent="0.2">
      <c r="A905" s="72"/>
    </row>
    <row r="906" spans="1:1" ht="12.75" customHeight="1" x14ac:dyDescent="0.2">
      <c r="A906" s="72"/>
    </row>
    <row r="907" spans="1:1" ht="12.75" customHeight="1" x14ac:dyDescent="0.2">
      <c r="A907" s="72"/>
    </row>
    <row r="908" spans="1:1" ht="12.75" customHeight="1" x14ac:dyDescent="0.2">
      <c r="A908" s="72"/>
    </row>
    <row r="909" spans="1:1" ht="12.75" customHeight="1" x14ac:dyDescent="0.2">
      <c r="A909" s="72"/>
    </row>
    <row r="910" spans="1:1" ht="12.75" customHeight="1" x14ac:dyDescent="0.2">
      <c r="A910" s="72"/>
    </row>
    <row r="911" spans="1:1" ht="12.75" customHeight="1" x14ac:dyDescent="0.2">
      <c r="A911" s="72"/>
    </row>
    <row r="912" spans="1:1" ht="12.75" customHeight="1" x14ac:dyDescent="0.2">
      <c r="A912" s="72"/>
    </row>
    <row r="913" spans="1:1" ht="12.75" customHeight="1" x14ac:dyDescent="0.2">
      <c r="A913" s="72"/>
    </row>
    <row r="914" spans="1:1" ht="12.75" customHeight="1" x14ac:dyDescent="0.2">
      <c r="A914" s="72"/>
    </row>
    <row r="915" spans="1:1" ht="12.75" customHeight="1" x14ac:dyDescent="0.2">
      <c r="A915" s="72"/>
    </row>
    <row r="916" spans="1:1" ht="12.75" customHeight="1" x14ac:dyDescent="0.2">
      <c r="A916" s="72"/>
    </row>
    <row r="917" spans="1:1" ht="12.75" customHeight="1" x14ac:dyDescent="0.2">
      <c r="A917" s="72"/>
    </row>
    <row r="918" spans="1:1" ht="12.75" customHeight="1" x14ac:dyDescent="0.2">
      <c r="A918" s="72"/>
    </row>
    <row r="919" spans="1:1" ht="12.75" customHeight="1" x14ac:dyDescent="0.2">
      <c r="A919" s="72"/>
    </row>
    <row r="920" spans="1:1" ht="12.75" customHeight="1" x14ac:dyDescent="0.2">
      <c r="A920" s="72"/>
    </row>
    <row r="921" spans="1:1" ht="12.75" customHeight="1" x14ac:dyDescent="0.2">
      <c r="A921" s="72"/>
    </row>
    <row r="922" spans="1:1" ht="12.75" customHeight="1" x14ac:dyDescent="0.2">
      <c r="A922" s="72"/>
    </row>
    <row r="923" spans="1:1" ht="12.75" customHeight="1" x14ac:dyDescent="0.2">
      <c r="A923" s="72"/>
    </row>
    <row r="924" spans="1:1" ht="12.75" customHeight="1" x14ac:dyDescent="0.2">
      <c r="A924" s="72"/>
    </row>
    <row r="925" spans="1:1" ht="12.75" customHeight="1" x14ac:dyDescent="0.2">
      <c r="A925" s="72"/>
    </row>
    <row r="926" spans="1:1" ht="12.75" customHeight="1" x14ac:dyDescent="0.2">
      <c r="A926" s="72"/>
    </row>
    <row r="927" spans="1:1" ht="12.75" customHeight="1" x14ac:dyDescent="0.2">
      <c r="A927" s="72"/>
    </row>
    <row r="928" spans="1:1" ht="12.75" customHeight="1" x14ac:dyDescent="0.2">
      <c r="A928" s="72"/>
    </row>
    <row r="929" spans="1:1" ht="12.75" customHeight="1" x14ac:dyDescent="0.2">
      <c r="A929" s="72"/>
    </row>
    <row r="930" spans="1:1" ht="12.75" customHeight="1" x14ac:dyDescent="0.2">
      <c r="A930" s="72"/>
    </row>
    <row r="931" spans="1:1" ht="12.75" customHeight="1" x14ac:dyDescent="0.2">
      <c r="A931" s="72"/>
    </row>
    <row r="932" spans="1:1" ht="12.75" customHeight="1" x14ac:dyDescent="0.2">
      <c r="A932" s="72"/>
    </row>
    <row r="933" spans="1:1" ht="12.75" customHeight="1" x14ac:dyDescent="0.2">
      <c r="A933" s="72"/>
    </row>
    <row r="934" spans="1:1" ht="12.75" customHeight="1" x14ac:dyDescent="0.2">
      <c r="A934" s="72"/>
    </row>
    <row r="935" spans="1:1" ht="12.75" customHeight="1" x14ac:dyDescent="0.2">
      <c r="A935" s="72"/>
    </row>
    <row r="936" spans="1:1" ht="12.75" customHeight="1" x14ac:dyDescent="0.2">
      <c r="A936" s="72"/>
    </row>
    <row r="937" spans="1:1" ht="12.75" customHeight="1" x14ac:dyDescent="0.2">
      <c r="A937" s="72"/>
    </row>
    <row r="938" spans="1:1" ht="12.75" customHeight="1" x14ac:dyDescent="0.2">
      <c r="A938" s="72"/>
    </row>
    <row r="939" spans="1:1" ht="12.75" customHeight="1" x14ac:dyDescent="0.2">
      <c r="A939" s="72"/>
    </row>
    <row r="940" spans="1:1" ht="12.75" customHeight="1" x14ac:dyDescent="0.2">
      <c r="A940" s="72"/>
    </row>
    <row r="941" spans="1:1" ht="12.75" customHeight="1" x14ac:dyDescent="0.2">
      <c r="A941" s="72"/>
    </row>
    <row r="942" spans="1:1" ht="12.75" customHeight="1" x14ac:dyDescent="0.2">
      <c r="A942" s="72"/>
    </row>
    <row r="943" spans="1:1" ht="12.75" customHeight="1" x14ac:dyDescent="0.2">
      <c r="A943" s="72"/>
    </row>
    <row r="944" spans="1:1" ht="12.75" customHeight="1" x14ac:dyDescent="0.2">
      <c r="A944" s="72"/>
    </row>
    <row r="945" spans="1:1" ht="12.75" customHeight="1" x14ac:dyDescent="0.2">
      <c r="A945" s="72"/>
    </row>
    <row r="946" spans="1:1" ht="12.75" customHeight="1" x14ac:dyDescent="0.2">
      <c r="A946" s="72"/>
    </row>
    <row r="947" spans="1:1" ht="12.75" customHeight="1" x14ac:dyDescent="0.2">
      <c r="A947" s="72"/>
    </row>
    <row r="948" spans="1:1" ht="12.75" customHeight="1" x14ac:dyDescent="0.2">
      <c r="A948" s="72"/>
    </row>
    <row r="949" spans="1:1" ht="12.75" customHeight="1" x14ac:dyDescent="0.2">
      <c r="A949" s="72"/>
    </row>
    <row r="950" spans="1:1" ht="12.75" customHeight="1" x14ac:dyDescent="0.2">
      <c r="A950" s="72"/>
    </row>
    <row r="951" spans="1:1" ht="12.75" customHeight="1" x14ac:dyDescent="0.2">
      <c r="A951" s="72"/>
    </row>
    <row r="952" spans="1:1" ht="12.75" customHeight="1" x14ac:dyDescent="0.2">
      <c r="A952" s="72"/>
    </row>
    <row r="953" spans="1:1" ht="12.75" customHeight="1" x14ac:dyDescent="0.2">
      <c r="A953" s="72"/>
    </row>
    <row r="954" spans="1:1" ht="12.75" customHeight="1" x14ac:dyDescent="0.2">
      <c r="A954" s="72"/>
    </row>
    <row r="955" spans="1:1" ht="12.75" customHeight="1" x14ac:dyDescent="0.2">
      <c r="A955" s="72"/>
    </row>
    <row r="956" spans="1:1" ht="12.75" customHeight="1" x14ac:dyDescent="0.2">
      <c r="A956" s="72"/>
    </row>
    <row r="957" spans="1:1" ht="12.75" customHeight="1" x14ac:dyDescent="0.2">
      <c r="A957" s="72"/>
    </row>
    <row r="958" spans="1:1" ht="12.75" customHeight="1" x14ac:dyDescent="0.2">
      <c r="A958" s="72"/>
    </row>
    <row r="959" spans="1:1" ht="12.75" customHeight="1" x14ac:dyDescent="0.2">
      <c r="A959" s="72"/>
    </row>
    <row r="960" spans="1:1" ht="12.75" customHeight="1" x14ac:dyDescent="0.2">
      <c r="A960" s="72"/>
    </row>
    <row r="961" spans="1:1" ht="12.75" customHeight="1" x14ac:dyDescent="0.2">
      <c r="A961" s="72"/>
    </row>
    <row r="962" spans="1:1" ht="12.75" customHeight="1" x14ac:dyDescent="0.2">
      <c r="A962" s="72"/>
    </row>
    <row r="963" spans="1:1" ht="12.75" customHeight="1" x14ac:dyDescent="0.2">
      <c r="A963" s="72"/>
    </row>
    <row r="964" spans="1:1" ht="12.75" customHeight="1" x14ac:dyDescent="0.2">
      <c r="A964" s="72"/>
    </row>
    <row r="965" spans="1:1" ht="12.75" customHeight="1" x14ac:dyDescent="0.2">
      <c r="A965" s="72"/>
    </row>
    <row r="966" spans="1:1" ht="12.75" customHeight="1" x14ac:dyDescent="0.2">
      <c r="A966" s="72"/>
    </row>
    <row r="967" spans="1:1" ht="12.75" customHeight="1" x14ac:dyDescent="0.2">
      <c r="A967" s="72"/>
    </row>
    <row r="968" spans="1:1" ht="12.75" customHeight="1" x14ac:dyDescent="0.2">
      <c r="A968" s="72"/>
    </row>
    <row r="969" spans="1:1" ht="12.75" customHeight="1" x14ac:dyDescent="0.2">
      <c r="A969" s="72"/>
    </row>
    <row r="970" spans="1:1" ht="12.75" customHeight="1" x14ac:dyDescent="0.2">
      <c r="A970" s="72"/>
    </row>
    <row r="971" spans="1:1" ht="12.75" customHeight="1" x14ac:dyDescent="0.2">
      <c r="A971" s="72"/>
    </row>
    <row r="972" spans="1:1" ht="12.75" customHeight="1" x14ac:dyDescent="0.2">
      <c r="A972" s="72"/>
    </row>
    <row r="973" spans="1:1" ht="12.75" customHeight="1" x14ac:dyDescent="0.2">
      <c r="A973" s="72"/>
    </row>
    <row r="974" spans="1:1" ht="12.75" customHeight="1" x14ac:dyDescent="0.2">
      <c r="A974" s="72"/>
    </row>
    <row r="975" spans="1:1" ht="12.75" customHeight="1" x14ac:dyDescent="0.2">
      <c r="A975" s="72"/>
    </row>
    <row r="976" spans="1:1" ht="12.75" customHeight="1" x14ac:dyDescent="0.2">
      <c r="A976" s="72"/>
    </row>
    <row r="977" spans="1:1" ht="12.75" customHeight="1" x14ac:dyDescent="0.2">
      <c r="A977" s="72"/>
    </row>
    <row r="978" spans="1:1" ht="12.75" customHeight="1" x14ac:dyDescent="0.2">
      <c r="A978" s="72"/>
    </row>
    <row r="979" spans="1:1" ht="12.75" customHeight="1" x14ac:dyDescent="0.2">
      <c r="A979" s="72"/>
    </row>
    <row r="980" spans="1:1" ht="12.75" customHeight="1" x14ac:dyDescent="0.2">
      <c r="A980" s="72"/>
    </row>
    <row r="981" spans="1:1" ht="12.75" customHeight="1" x14ac:dyDescent="0.2">
      <c r="A981" s="72"/>
    </row>
    <row r="982" spans="1:1" ht="12.75" customHeight="1" x14ac:dyDescent="0.2">
      <c r="A982" s="72"/>
    </row>
    <row r="983" spans="1:1" ht="12.75" customHeight="1" x14ac:dyDescent="0.2">
      <c r="A983" s="72"/>
    </row>
    <row r="984" spans="1:1" ht="12.75" customHeight="1" x14ac:dyDescent="0.2">
      <c r="A984" s="72"/>
    </row>
    <row r="985" spans="1:1" ht="12.75" customHeight="1" x14ac:dyDescent="0.2">
      <c r="A985" s="72"/>
    </row>
    <row r="986" spans="1:1" ht="12.75" customHeight="1" x14ac:dyDescent="0.2">
      <c r="A986" s="72"/>
    </row>
    <row r="987" spans="1:1" ht="12.75" customHeight="1" x14ac:dyDescent="0.2">
      <c r="A987" s="72"/>
    </row>
    <row r="988" spans="1:1" ht="12.75" customHeight="1" x14ac:dyDescent="0.2">
      <c r="A988" s="72"/>
    </row>
    <row r="989" spans="1:1" ht="12.75" customHeight="1" x14ac:dyDescent="0.2">
      <c r="A989" s="72"/>
    </row>
    <row r="990" spans="1:1" ht="12.75" customHeight="1" x14ac:dyDescent="0.2">
      <c r="A990" s="72"/>
    </row>
    <row r="991" spans="1:1" ht="12.75" customHeight="1" x14ac:dyDescent="0.2">
      <c r="A991" s="72"/>
    </row>
    <row r="992" spans="1:1" ht="12.75" customHeight="1" x14ac:dyDescent="0.2">
      <c r="A992" s="72"/>
    </row>
    <row r="993" spans="1:1" ht="12.75" customHeight="1" x14ac:dyDescent="0.2">
      <c r="A993" s="72"/>
    </row>
    <row r="994" spans="1:1" ht="12.75" customHeight="1" x14ac:dyDescent="0.2">
      <c r="A994" s="72"/>
    </row>
    <row r="995" spans="1:1" ht="12.75" customHeight="1" x14ac:dyDescent="0.2">
      <c r="A995" s="72"/>
    </row>
    <row r="996" spans="1:1" ht="12.75" customHeight="1" x14ac:dyDescent="0.2">
      <c r="A996" s="72"/>
    </row>
    <row r="997" spans="1:1" ht="12.75" customHeight="1" x14ac:dyDescent="0.2">
      <c r="A997" s="72"/>
    </row>
    <row r="998" spans="1:1" ht="12.75" customHeight="1" x14ac:dyDescent="0.2">
      <c r="A998" s="72"/>
    </row>
    <row r="999" spans="1:1" ht="12.75" customHeight="1" x14ac:dyDescent="0.2">
      <c r="A999" s="72"/>
    </row>
    <row r="1000" spans="1:1" ht="12.75" customHeight="1" x14ac:dyDescent="0.2">
      <c r="A1000" s="72"/>
    </row>
  </sheetData>
  <mergeCells count="9">
    <mergeCell ref="B38:C38"/>
    <mergeCell ref="B48:C48"/>
    <mergeCell ref="B2:E2"/>
    <mergeCell ref="C3:E3"/>
    <mergeCell ref="B15:E15"/>
    <mergeCell ref="C16:E16"/>
    <mergeCell ref="B27:C27"/>
    <mergeCell ref="E27:F27"/>
    <mergeCell ref="E38:F38"/>
  </mergeCells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INVERSIONES </vt:lpstr>
      <vt:lpstr>COSTOS Y GASTOS</vt:lpstr>
      <vt:lpstr>CRÉDITO</vt:lpstr>
      <vt:lpstr>COSTOS RESUMEN</vt:lpstr>
      <vt:lpstr>PROYECCIONES</vt:lpstr>
      <vt:lpstr>EVALUACIÓN</vt:lpstr>
      <vt:lpstr>COSTOS PROMEDIOS 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LENOVO</cp:lastModifiedBy>
  <dcterms:created xsi:type="dcterms:W3CDTF">2008-08-27T13:35:26Z</dcterms:created>
  <dcterms:modified xsi:type="dcterms:W3CDTF">2023-06-20T21:06:49Z</dcterms:modified>
</cp:coreProperties>
</file>